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6\"/>
    </mc:Choice>
  </mc:AlternateContent>
  <bookViews>
    <workbookView xWindow="0" yWindow="0" windowWidth="28800" windowHeight="13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C49" i="7" l="1"/>
  <c r="C48" i="7"/>
  <c r="B26" i="22" l="1"/>
  <c r="B25" i="22"/>
  <c r="B22" i="22"/>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<sst xmlns="http://schemas.openxmlformats.org/spreadsheetml/2006/main" count="1189" uniqueCount="642">
  <si>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</si>
  <si>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</si>
  <si>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</si>
  <si>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</si>
  <si>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</si>
  <si>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</si>
  <si>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</si>
  <si>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</si>
  <si>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</si>
  <si>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</si>
  <si>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</si>
  <si>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</si>
  <si>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</si>
  <si>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</si>
  <si>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</si>
  <si>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</si>
  <si>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</si>
  <si>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</si>
  <si>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</si>
  <si>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</si>
  <si>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</si>
  <si>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</si>
  <si>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</si>
  <si>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</si>
  <si>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</si>
  <si>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</si>
  <si>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</si>
  <si>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</si>
  <si>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</si>
  <si>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</si>
  <si>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</si>
  <si>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</si>
  <si>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</si>
  <si>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</si>
  <si>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</si>
  <si>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</si>
  <si>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</si>
  <si>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</si>
  <si>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</si>
  <si>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</si>
  <si>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</si>
  <si>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</si>
  <si>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</si>
  <si>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</si>
  <si>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</si>
  <si>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</si>
  <si>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</si>
  <si>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</si>
  <si>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</si>
  <si>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</si>
  <si>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</si>
  <si>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</si>
  <si>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</si>
  <si>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</si>
  <si>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</si>
  <si>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</si>
  <si>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</si>
  <si>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</si>
  <si>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</si>
  <si>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</si>
  <si>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</si>
  <si>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</si>
  <si>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</si>
  <si>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</si>
  <si>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</si>
  <si>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</si>
  <si>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</si>
  <si>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</si>
  <si>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</si>
  <si>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</si>
  <si>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</si>
  <si>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</si>
  <si>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</si>
  <si>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</si>
  <si>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</si>
  <si>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</si>
  <si>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</si>
  <si>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</si>
  <si>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</si>
  <si>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</si>
  <si>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</si>
  <si>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</si>
  <si>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</si>
  <si>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</si>
  <si>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</si>
  <si>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</si>
  <si>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</si>
  <si>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</si>
  <si>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</si>
  <si>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</si>
  <si>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</si>
  <si>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</si>
  <si>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</si>
  <si>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</si>
  <si>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</si>
  <si>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</si>
  <si>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</si>
  <si>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</si>
  <si>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</si>
  <si>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</si>
  <si>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</si>
  <si>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</si>
  <si>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</si>
  <si>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</si>
  <si>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</si>
  <si>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</si>
  <si>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</si>
  <si>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</si>
  <si>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</si>
  <si>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</si>
  <si>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</si>
  <si>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</si>
  <si>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</si>
  <si>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</si>
  <si>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</si>
  <si>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</si>
  <si>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</si>
  <si>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</si>
  <si>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</si>
  <si>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</si>
  <si>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</si>
  <si>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</si>
  <si>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</si>
  <si>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</si>
  <si>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</si>
  <si>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</si>
  <si>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</si>
  <si>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</si>
  <si>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</si>
  <si>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</si>
  <si>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</si>
  <si>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</si>
  <si>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</si>
  <si>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</si>
  <si>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</si>
  <si>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</si>
  <si>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</si>
  <si>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</si>
  <si>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</si>
  <si>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</si>
  <si>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</si>
  <si>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</si>
  <si>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</si>
  <si>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</si>
  <si>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</si>
  <si>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</si>
  <si>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</si>
  <si>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</si>
  <si>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</si>
  <si>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</si>
  <si>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</si>
  <si>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</si>
  <si>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</si>
  <si>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</si>
  <si>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</si>
  <si>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</si>
  <si>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</si>
  <si>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</si>
  <si>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</si>
  <si>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</si>
  <si>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</si>
  <si>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</si>
  <si>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</si>
  <si>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</si>
  <si>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</si>
  <si>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</si>
  <si>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</si>
  <si>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</si>
  <si>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</si>
  <si>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</si>
  <si>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</si>
  <si>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</si>
  <si>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</si>
  <si>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</si>
  <si>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</si>
  <si>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</si>
  <si>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</si>
  <si>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</si>
  <si>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</si>
  <si>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</si>
  <si>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</si>
  <si>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</si>
  <si>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</si>
  <si>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</si>
  <si>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</si>
  <si>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</si>
  <si>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</si>
  <si>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</si>
  <si>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</si>
  <si>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</si>
  <si>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</si>
  <si>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</si>
  <si>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</si>
  <si>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</si>
  <si>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</si>
  <si>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</si>
  <si>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</si>
  <si>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</si>
  <si>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</si>
  <si>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</si>
  <si>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</si>
  <si>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</si>
  <si>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</si>
  <si>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</si>
  <si>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</si>
  <si>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</si>
  <si>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</si>
  <si>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</si>
  <si>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</si>
  <si>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</si>
  <si>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</si>
  <si>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</si>
  <si>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</si>
  <si>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</si>
  <si>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</si>
  <si>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</si>
  <si>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</si>
  <si>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</si>
  <si>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</si>
  <si>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</si>
  <si>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</si>
  <si>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</si>
  <si>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</si>
  <si>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</si>
  <si>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</si>
  <si>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</si>
  <si>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</si>
  <si>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</si>
  <si>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</si>
  <si>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</si>
  <si>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</si>
  <si>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</si>
  <si>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</si>
  <si>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</si>
  <si>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</si>
  <si>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</si>
  <si>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</si>
  <si>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</si>
  <si>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</si>
  <si>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</si>
  <si>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</si>
  <si>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</si>
  <si>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</si>
  <si>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</si>
  <si>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</si>
  <si>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</si>
  <si>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</si>
  <si>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</si>
  <si>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</si>
  <si>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</si>
  <si>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</si>
  <si>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</si>
  <si>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</si>
  <si>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</si>
  <si>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</si>
  <si>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</si>
  <si>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</si>
  <si>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</si>
  <si>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</si>
  <si>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</si>
  <si>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</si>
  <si>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</si>
  <si>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</si>
  <si>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</si>
  <si>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</si>
  <si>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</si>
  <si>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</si>
  <si>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</si>
  <si>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</si>
  <si>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</si>
  <si>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</si>
  <si>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</si>
  <si>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</si>
  <si>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</si>
  <si>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</si>
  <si>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</si>
  <si>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</si>
  <si>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</si>
  <si>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</si>
  <si>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</si>
  <si>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</si>
  <si>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</si>
  <si>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</si>
  <si>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</si>
  <si>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</si>
  <si>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</si>
  <si>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</si>
  <si>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</si>
  <si>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</si>
  <si>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</si>
  <si>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</si>
  <si>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</si>
  <si>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</si>
  <si>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</si>
  <si>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</si>
  <si>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</si>
  <si>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</si>
  <si>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</si>
  <si>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</si>
  <si>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</si>
  <si>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</si>
  <si>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</si>
  <si>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</si>
  <si>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</si>
  <si>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</si>
  <si>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</si>
  <si>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</si>
  <si>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</si>
  <si>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</si>
  <si>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</si>
  <si>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</si>
  <si>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</si>
  <si>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</si>
  <si>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</si>
  <si>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</si>
  <si>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</si>
  <si>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</si>
  <si>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</si>
  <si>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</si>
  <si>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</si>
  <si>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</si>
  <si>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</si>
  <si>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</si>
  <si>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</si>
  <si>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</si>
  <si>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</si>
  <si>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</si>
  <si>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</si>
  <si>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</si>
  <si>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</si>
  <si>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</si>
  <si>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</si>
  <si>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</si>
  <si>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</si>
  <si>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</si>
  <si>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</si>
  <si>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</si>
  <si>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</si>
  <si>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</si>
  <si>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</si>
  <si>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</si>
  <si>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</si>
  <si>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</si>
  <si>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</si>
  <si>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</si>
  <si>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</si>
  <si>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</si>
  <si>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</si>
  <si>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</si>
  <si>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</si>
  <si>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</si>
  <si>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</si>
  <si>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</si>
  <si>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</si>
  <si>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</si>
  <si>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</si>
  <si>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</si>
  <si>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</si>
  <si>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</si>
  <si>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</si>
  <si>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</si>
  <si>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</si>
  <si>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</si>
  <si>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</si>
  <si>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</si>
  <si>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</si>
  <si>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</si>
  <si>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</si>
  <si>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</si>
  <si>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</si>
  <si>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</si>
  <si>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</si>
  <si>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</si>
  <si>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</si>
  <si>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</si>
  <si>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</si>
  <si>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</si>
  <si>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</si>
  <si>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</si>
  <si>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</si>
  <si>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</si>
  <si>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</si>
  <si>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</si>
  <si>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</si>
  <si>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</si>
  <si>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</si>
  <si>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</si>
  <si>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</si>
  <si>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</si>
  <si>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</si>
  <si>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</si>
  <si>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</si>
  <si>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</si>
  <si>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</si>
  <si>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</si>
  <si>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</si>
  <si>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</si>
  <si>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</si>
  <si>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</si>
  <si>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</si>
  <si>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</si>
  <si>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</si>
  <si>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</si>
  <si>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</si>
  <si>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</si>
  <si>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</si>
  <si>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</si>
  <si>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</si>
  <si>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</si>
  <si>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</si>
  <si>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</si>
  <si>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</si>
  <si>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</si>
  <si>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</si>
  <si>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</si>
  <si>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</si>
  <si>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</si>
  <si>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</si>
  <si>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</si>
  <si>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</si>
  <si>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</si>
  <si>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</si>
  <si>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</si>
  <si>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</si>
  <si>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</si>
  <si>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</si>
  <si>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</si>
  <si>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</si>
  <si>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</si>
  <si>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</si>
  <si>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</si>
  <si>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</si>
  <si>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</si>
  <si>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</si>
  <si>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</si>
  <si>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</si>
  <si>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</si>
  <si>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</si>
  <si>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</si>
  <si>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</si>
  <si>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</si>
  <si>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</si>
  <si>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</si>
  <si>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</si>
  <si>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</si>
  <si>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</si>
  <si>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</si>
  <si>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</si>
  <si>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</si>
  <si>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</si>
  <si>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</si>
  <si>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</si>
  <si>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</si>
  <si>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</si>
  <si>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</si>
  <si>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</si>
  <si>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</si>
  <si>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</si>
  <si>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</si>
  <si>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</si>
  <si>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</si>
  <si>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</si>
  <si>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</si>
  <si>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</si>
  <si>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</si>
  <si>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</si>
  <si>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</si>
  <si>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</si>
  <si>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</si>
  <si>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</si>
  <si>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</si>
  <si>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</si>
  <si>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</si>
  <si>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</si>
  <si>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</si>
  <si>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</si>
  <si>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</si>
  <si>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</si>
  <si>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</si>
  <si>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</si>
  <si>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</si>
  <si>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</si>
  <si>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</si>
  <si>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</si>
  <si>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</si>
  <si>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</si>
  <si>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</si>
  <si>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</si>
  <si>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</si>
  <si>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</si>
  <si>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</si>
  <si>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</si>
  <si>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</si>
  <si>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</si>
  <si>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</si>
  <si>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</si>
  <si>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</si>
  <si>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</si>
  <si>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</si>
  <si>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</si>
  <si>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</si>
  <si>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</si>
  <si>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</si>
  <si>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</si>
  <si>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</si>
  <si>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</si>
  <si>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</si>
  <si>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</si>
  <si>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</si>
  <si>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</si>
  <si>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</si>
  <si>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</si>
  <si>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</si>
  <si>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</si>
  <si>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</si>
  <si>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</si>
  <si>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</si>
  <si>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</si>
  <si>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</si>
  <si>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</si>
  <si>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</si>
  <si>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</si>
  <si>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</si>
  <si>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</si>
  <si>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</si>
  <si>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</si>
  <si>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</si>
  <si>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</si>
  <si>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</si>
  <si>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</si>
  <si>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</si>
  <si>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</si>
  <si>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</si>
  <si>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</si>
  <si>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</si>
  <si>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</si>
  <si>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</si>
  <si>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</si>
  <si>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</si>
  <si>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</si>
  <si>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</si>
  <si>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</si>
  <si>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</si>
  <si>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</si>
  <si>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</si>
  <si>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</si>
  <si>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</si>
  <si>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</si>
  <si>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</si>
  <si>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</si>
  <si>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</si>
  <si>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</si>
  <si>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</si>
  <si>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</si>
  <si>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</si>
  <si>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Расчет стоимости инвестиционного проекта</t>
  </si>
  <si>
    <t>2 шт</t>
  </si>
  <si>
    <t>1.12.</t>
  </si>
  <si>
    <t>3.7.</t>
  </si>
  <si>
    <t>Сметная стоимость проекта в ценах 2024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</si>
  <si>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</si>
  <si>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</si>
  <si>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</si>
  <si>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</si>
  <si>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</si>
  <si>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</si>
  <si>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</si>
  <si>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</si>
  <si>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</si>
  <si>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</si>
  <si>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</si>
  <si>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</si>
  <si>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</si>
  <si>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</si>
  <si>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</si>
  <si>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</si>
  <si>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</si>
  <si>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</si>
  <si>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</si>
  <si>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</si>
  <si>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</si>
  <si>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</si>
  <si>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</si>
  <si>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</si>
  <si>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</si>
  <si>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</si>
  <si>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</si>
  <si>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</si>
  <si>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</si>
  <si>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</si>
  <si>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</si>
  <si>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</si>
  <si>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</si>
  <si>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</si>
  <si>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</si>
  <si>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Год раскрытия информации: 2023 год</t>
  </si>
  <si>
    <t>по состоянию на 01.01.2023</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</si>
  <si>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</si>
  <si>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</si>
  <si>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</si>
  <si>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замена выключателей 110 кВ - 2шт.
Финансирование - 20,661 млн. руб.</t>
  </si>
  <si>
    <t>Подготовка ПСД хоз. Способом</t>
  </si>
  <si>
    <t>Выполнение СМР в 2025г.</t>
  </si>
  <si>
    <t>Закупка выключателей 110 кВ (давальческий МТР)</t>
  </si>
  <si>
    <t>31.11.2024</t>
  </si>
  <si>
    <t>01.07.2024-31.11.2024</t>
  </si>
  <si>
    <t>С</t>
  </si>
  <si>
    <t>+</t>
  </si>
  <si>
    <t>ПСД 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</si>
  <si>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</si>
  <si>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</si>
  <si>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</si>
  <si>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</si>
  <si>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</si>
  <si>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</si>
  <si>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</si>
  <si>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</si>
  <si>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</si>
  <si>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</si>
  <si>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</si>
  <si>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</si>
  <si>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</si>
  <si>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</si>
  <si>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</si>
  <si>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</si>
  <si>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</si>
  <si>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</si>
  <si>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</si>
  <si>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</si>
  <si>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</si>
  <si>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</si>
  <si>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</si>
  <si>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</si>
  <si>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</si>
  <si>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</si>
  <si>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</si>
  <si>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</si>
  <si>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</si>
  <si>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</si>
  <si>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</si>
  <si>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8 634,04 тыс. руб./шт.</t>
  </si>
  <si>
    <t>ПС 110кВ Старый Надым введена  в эксплуатацию в 1981 году. Масляные выключатели полностью выработали эксплуатационный ресурс. АКТ ТО №04/16-20 от 02.03.2020г.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</si>
</sst>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1" fontId="11" fillId="0" borderId="36" xfId="67"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42" fillId="0" borderId="0" xfId="69" applyFont="1" applyAlignment="1">
      <alignment vertical="center"/>
    </xf>
    <xf numFmtId="0" fontId="11" fillId="0" borderId="0" xfId="69" applyFont="1" applyAlignment="1">
      <alignment vertical="center"/>
    </xf>
    <xf numFmtId="0" fontId="11" fillId="0" borderId="0" xfId="69" applyFont="1" applyAlignment="1">
      <alignment horizontal="right" vertical="center"/>
    </xf>
    <xf numFmtId="0" fontId="11" fillId="25" borderId="0" xfId="69" applyFont="1" applyFill="1" applyAlignment="1">
      <alignment vertical="center"/>
    </xf>
    <xf numFmtId="0" fontId="61" fillId="0" borderId="0" xfId="68" applyFont="1" applyFill="1" applyAlignment="1">
      <alignment horizontal="right"/>
    </xf>
    <xf numFmtId="2" fontId="50" fillId="0" borderId="0" xfId="69"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0" borderId="0" xfId="69" applyFont="1" applyAlignment="1">
      <alignment vertical="center"/>
    </xf>
    <xf numFmtId="0" fontId="61" fillId="25" borderId="0" xfId="69"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69" applyFont="1" applyFill="1" applyBorder="1" applyAlignment="1">
      <alignment horizontal="lef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1" fillId="0" borderId="0" xfId="68" applyFont="1" applyFill="1" applyAlignment="1">
      <alignment horizontal="left"/>
    </xf>
    <xf numFmtId="0" fontId="9" fillId="0" borderId="0" xfId="1" applyFont="1" applyAlignment="1">
      <alignment horizontal="center" vertical="center"/>
    </xf>
    <xf numFmtId="2" fontId="61" fillId="0" borderId="0" xfId="68"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A2-40E4-BC71-AD4EC7F2C0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A2-40E4-BC71-AD4EC7F2C0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1" t="s">
        <v>595</v>
      </c>
      <c r="B5" s="261"/>
      <c r="C5" s="261"/>
      <c r="D5" s="150"/>
      <c r="E5" s="150"/>
      <c r="F5" s="150"/>
      <c r="G5" s="150"/>
    </row>
    <row r="6" spans="1:19" s="12" customFormat="1" ht="14.25" customHeight="1" x14ac:dyDescent="0.3">
      <c r="A6" s="17"/>
      <c r="D6" s="16"/>
      <c r="E6" s="15"/>
    </row>
    <row r="7" spans="1:19" s="12" customFormat="1" ht="18.75" x14ac:dyDescent="0.2">
      <c r="A7" s="265" t="s">
        <v>9</v>
      </c>
      <c r="B7" s="265"/>
      <c r="C7" s="265"/>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6" t="s">
        <v>547</v>
      </c>
      <c r="B9" s="266"/>
      <c r="C9" s="266"/>
      <c r="D9" s="8"/>
      <c r="E9" s="8"/>
      <c r="F9" s="13"/>
      <c r="G9" s="13"/>
      <c r="H9" s="13"/>
      <c r="I9" s="13"/>
      <c r="J9" s="13"/>
      <c r="K9" s="13"/>
      <c r="L9" s="13"/>
      <c r="M9" s="13"/>
      <c r="N9" s="13"/>
      <c r="O9" s="13"/>
      <c r="P9" s="13"/>
      <c r="Q9" s="13"/>
      <c r="R9" s="13"/>
      <c r="S9" s="13"/>
    </row>
    <row r="10" spans="1:19" s="12" customFormat="1" ht="18.75" x14ac:dyDescent="0.2">
      <c r="A10" s="262" t="s">
        <v>8</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548</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7</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7" t="s">
        <v>542</v>
      </c>
      <c r="B15" s="267"/>
      <c r="C15" s="267"/>
      <c r="D15" s="8"/>
      <c r="E15" s="8"/>
      <c r="F15" s="8"/>
      <c r="G15" s="8"/>
      <c r="H15" s="8"/>
      <c r="I15" s="8"/>
      <c r="J15" s="8"/>
      <c r="K15" s="8"/>
      <c r="L15" s="8"/>
      <c r="M15" s="8"/>
      <c r="N15" s="8"/>
      <c r="O15" s="8"/>
      <c r="P15" s="8"/>
      <c r="Q15" s="8"/>
      <c r="R15" s="8"/>
      <c r="S15" s="8"/>
    </row>
    <row r="16" spans="1:19" s="3" customFormat="1" ht="15" customHeight="1" x14ac:dyDescent="0.2">
      <c r="A16" s="262" t="s">
        <v>6</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501</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8"/>
      <c r="B24" s="259"/>
      <c r="C24" s="260"/>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7" t="s">
        <v>449</v>
      </c>
      <c r="C25" s="157"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7" t="s">
        <v>75</v>
      </c>
      <c r="C26" s="157" t="s">
        <v>527</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7" t="s">
        <v>74</v>
      </c>
      <c r="C27" s="157" t="s">
        <v>543</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7" t="s">
        <v>450</v>
      </c>
      <c r="C28" s="157"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7" t="s">
        <v>451</v>
      </c>
      <c r="C29" s="157"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7" t="s">
        <v>452</v>
      </c>
      <c r="C30" s="157"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7"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7"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594</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607</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600</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f>'6.2. Паспорт фин осв ввод '!AC24</f>
        <v>20.661526283297277</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f>'6.2. Паспорт фин осв ввод '!AC30</f>
        <v>17.268083069638401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M_TP2000.PS.0066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Модернизация ПС-110 кВ Старый Надым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476</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371</v>
      </c>
      <c r="D19" s="272" t="s">
        <v>370</v>
      </c>
      <c r="E19" s="272" t="s">
        <v>107</v>
      </c>
      <c r="F19" s="272" t="s">
        <v>106</v>
      </c>
      <c r="G19" s="272" t="s">
        <v>366</v>
      </c>
      <c r="H19" s="272" t="s">
        <v>105</v>
      </c>
      <c r="I19" s="272" t="s">
        <v>104</v>
      </c>
      <c r="J19" s="272" t="s">
        <v>103</v>
      </c>
      <c r="K19" s="272" t="s">
        <v>102</v>
      </c>
      <c r="L19" s="272" t="s">
        <v>101</v>
      </c>
      <c r="M19" s="272" t="s">
        <v>100</v>
      </c>
      <c r="N19" s="272" t="s">
        <v>99</v>
      </c>
      <c r="O19" s="272" t="s">
        <v>98</v>
      </c>
      <c r="P19" s="272" t="s">
        <v>97</v>
      </c>
      <c r="Q19" s="272" t="s">
        <v>369</v>
      </c>
      <c r="R19" s="272"/>
      <c r="S19" s="275" t="s">
        <v>468</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367</v>
      </c>
      <c r="R20" s="47" t="s">
        <v>368</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364</v>
      </c>
      <c r="C29" s="51"/>
      <c r="D29" s="51"/>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D21" sqref="D21:D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M_TP2000.PS.0066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Модернизация ПС-110 кВ Старый Надым (замена выключателей 110 кВ - 2шт.)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481</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229</v>
      </c>
      <c r="C21" s="284"/>
      <c r="D21" s="287" t="s">
        <v>130</v>
      </c>
      <c r="E21" s="283" t="s">
        <v>509</v>
      </c>
      <c r="F21" s="284"/>
      <c r="G21" s="283" t="s">
        <v>279</v>
      </c>
      <c r="H21" s="284"/>
      <c r="I21" s="283" t="s">
        <v>129</v>
      </c>
      <c r="J21" s="284"/>
      <c r="K21" s="287" t="s">
        <v>128</v>
      </c>
      <c r="L21" s="283" t="s">
        <v>127</v>
      </c>
      <c r="M21" s="284"/>
      <c r="N21" s="283" t="s">
        <v>505</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91" t="s">
        <v>123</v>
      </c>
      <c r="R22" s="91" t="s">
        <v>480</v>
      </c>
      <c r="S22" s="91" t="s">
        <v>122</v>
      </c>
      <c r="T22" s="91" t="s">
        <v>121</v>
      </c>
    </row>
    <row r="23" spans="1:113" ht="51.75" customHeight="1" x14ac:dyDescent="0.25">
      <c r="A23" s="282"/>
      <c r="B23" s="148" t="s">
        <v>119</v>
      </c>
      <c r="C23" s="148" t="s">
        <v>120</v>
      </c>
      <c r="D23" s="288"/>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71">
        <v>1</v>
      </c>
      <c r="B25" s="172" t="s">
        <v>545</v>
      </c>
      <c r="C25" s="172" t="s">
        <v>545</v>
      </c>
      <c r="D25" s="173" t="s">
        <v>479</v>
      </c>
      <c r="E25" s="172" t="s">
        <v>529</v>
      </c>
      <c r="F25" s="172" t="s">
        <v>530</v>
      </c>
      <c r="G25" s="172" t="s">
        <v>531</v>
      </c>
      <c r="H25" s="172" t="s">
        <v>531</v>
      </c>
      <c r="I25" s="172">
        <v>1988</v>
      </c>
      <c r="J25" s="174" t="s">
        <v>365</v>
      </c>
      <c r="K25" s="172">
        <v>1988</v>
      </c>
      <c r="L25" s="174" t="s">
        <v>526</v>
      </c>
      <c r="M25" s="171">
        <v>110</v>
      </c>
      <c r="N25" s="174" t="s">
        <v>365</v>
      </c>
      <c r="O25" s="174" t="s">
        <v>365</v>
      </c>
      <c r="P25" s="174" t="s">
        <v>540</v>
      </c>
      <c r="Q25" s="174" t="s">
        <v>365</v>
      </c>
      <c r="R25" s="174" t="s">
        <v>365</v>
      </c>
      <c r="S25" s="174" t="s">
        <v>365</v>
      </c>
      <c r="T25" s="174" t="s">
        <v>365</v>
      </c>
    </row>
    <row r="26" spans="1:113" s="189" customFormat="1" ht="69" customHeight="1" x14ac:dyDescent="0.25">
      <c r="A26" s="171">
        <v>2</v>
      </c>
      <c r="B26" s="172" t="s">
        <v>545</v>
      </c>
      <c r="C26" s="172" t="s">
        <v>545</v>
      </c>
      <c r="D26" s="173" t="s">
        <v>479</v>
      </c>
      <c r="E26" s="172" t="s">
        <v>529</v>
      </c>
      <c r="F26" s="172" t="s">
        <v>530</v>
      </c>
      <c r="G26" s="172" t="s">
        <v>532</v>
      </c>
      <c r="H26" s="172" t="s">
        <v>532</v>
      </c>
      <c r="I26" s="172">
        <v>1986</v>
      </c>
      <c r="J26" s="174" t="s">
        <v>365</v>
      </c>
      <c r="K26" s="172">
        <v>1986</v>
      </c>
      <c r="L26" s="174" t="s">
        <v>526</v>
      </c>
      <c r="M26" s="171">
        <v>110</v>
      </c>
      <c r="N26" s="174" t="s">
        <v>365</v>
      </c>
      <c r="O26" s="174" t="s">
        <v>365</v>
      </c>
      <c r="P26" s="174" t="s">
        <v>533</v>
      </c>
      <c r="Q26" s="174" t="s">
        <v>365</v>
      </c>
      <c r="R26" s="174" t="s">
        <v>365</v>
      </c>
      <c r="S26" s="174" t="s">
        <v>365</v>
      </c>
      <c r="T26" s="174"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9" t="s">
        <v>515</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M_TP2000.PS.0066</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Модернизация ПС-110 кВ Старый Надым (замена выключателей 110 кВ - 2шт.)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5</v>
      </c>
      <c r="B21" s="293" t="s">
        <v>489</v>
      </c>
      <c r="C21" s="294"/>
      <c r="D21" s="293" t="s">
        <v>491</v>
      </c>
      <c r="E21" s="294"/>
      <c r="F21" s="276" t="s">
        <v>102</v>
      </c>
      <c r="G21" s="278"/>
      <c r="H21" s="278"/>
      <c r="I21" s="277"/>
      <c r="J21" s="291" t="s">
        <v>492</v>
      </c>
      <c r="K21" s="293" t="s">
        <v>493</v>
      </c>
      <c r="L21" s="294"/>
      <c r="M21" s="293" t="s">
        <v>494</v>
      </c>
      <c r="N21" s="294"/>
      <c r="O21" s="293" t="s">
        <v>482</v>
      </c>
      <c r="P21" s="294"/>
      <c r="Q21" s="293" t="s">
        <v>135</v>
      </c>
      <c r="R21" s="294"/>
      <c r="S21" s="291" t="s">
        <v>134</v>
      </c>
      <c r="T21" s="291" t="s">
        <v>495</v>
      </c>
      <c r="U21" s="291" t="s">
        <v>490</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91" t="s">
        <v>123</v>
      </c>
      <c r="Y22" s="91" t="s">
        <v>480</v>
      </c>
      <c r="Z22" s="91" t="s">
        <v>122</v>
      </c>
      <c r="AA22" s="91" t="s">
        <v>121</v>
      </c>
    </row>
    <row r="23" spans="1:27" ht="60" customHeight="1" x14ac:dyDescent="0.25">
      <c r="A23" s="292"/>
      <c r="B23" s="146" t="s">
        <v>119</v>
      </c>
      <c r="C23" s="14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365</v>
      </c>
      <c r="B25" s="97" t="s">
        <v>365</v>
      </c>
      <c r="C25" s="97" t="s">
        <v>365</v>
      </c>
      <c r="D25" s="97" t="s">
        <v>365</v>
      </c>
      <c r="E25" s="97" t="s">
        <v>365</v>
      </c>
      <c r="F25" s="97" t="s">
        <v>365</v>
      </c>
      <c r="G25" s="97" t="s">
        <v>365</v>
      </c>
      <c r="H25" s="97" t="s">
        <v>365</v>
      </c>
      <c r="I25" s="97" t="s">
        <v>365</v>
      </c>
      <c r="J25" s="97" t="s">
        <v>365</v>
      </c>
      <c r="K25" s="97" t="s">
        <v>365</v>
      </c>
      <c r="L25" s="97" t="s">
        <v>365</v>
      </c>
      <c r="M25" s="97" t="s">
        <v>365</v>
      </c>
      <c r="N25" s="97" t="s">
        <v>365</v>
      </c>
      <c r="O25" s="97" t="s">
        <v>365</v>
      </c>
      <c r="P25" s="97" t="s">
        <v>365</v>
      </c>
      <c r="Q25" s="97" t="s">
        <v>365</v>
      </c>
      <c r="R25" s="97" t="s">
        <v>365</v>
      </c>
      <c r="S25" s="97" t="s">
        <v>365</v>
      </c>
      <c r="T25" s="97" t="s">
        <v>365</v>
      </c>
      <c r="U25" s="97" t="s">
        <v>365</v>
      </c>
      <c r="V25" s="97" t="s">
        <v>365</v>
      </c>
      <c r="W25" s="97" t="s">
        <v>365</v>
      </c>
      <c r="X25" s="97" t="s">
        <v>365</v>
      </c>
      <c r="Y25" s="97" t="s">
        <v>365</v>
      </c>
      <c r="Z25" s="97" t="s">
        <v>365</v>
      </c>
      <c r="AA25" s="97" t="s">
        <v>365</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M_TP2000.PS.0066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Модернизация ПС-110 кВ Старый Надым (замена выключателей 110 кВ - 2шт.)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475</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8" customFormat="1" ht="238.5" customHeight="1" x14ac:dyDescent="0.2">
      <c r="A22" s="28" t="s">
        <v>65</v>
      </c>
      <c r="B22" s="35" t="s">
        <v>487</v>
      </c>
      <c r="C22" s="185" t="s">
        <v>541</v>
      </c>
      <c r="D22" s="186"/>
      <c r="E22" s="186"/>
      <c r="F22" s="184"/>
      <c r="G22" s="184"/>
      <c r="H22" s="184"/>
      <c r="I22" s="184"/>
      <c r="J22" s="184"/>
      <c r="K22" s="184"/>
      <c r="L22" s="184"/>
      <c r="M22" s="184"/>
      <c r="N22" s="184"/>
      <c r="O22" s="184"/>
      <c r="P22" s="184"/>
      <c r="Q22" s="187"/>
      <c r="R22" s="187"/>
      <c r="S22" s="187"/>
      <c r="T22" s="187"/>
      <c r="U22" s="187"/>
    </row>
    <row r="23" spans="1:21" ht="76.5" customHeight="1" x14ac:dyDescent="0.25">
      <c r="A23" s="28" t="s">
        <v>63</v>
      </c>
      <c r="B23" s="30" t="s">
        <v>60</v>
      </c>
      <c r="C23" s="34"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544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640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523</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29" t="s">
        <v>641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3"/>
      <c r="AB6" s="14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3"/>
      <c r="AB7" s="14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4"/>
      <c r="AB8" s="14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5"/>
      <c r="AB9" s="14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3"/>
      <c r="AB10" s="143"/>
    </row>
    <row r="11" spans="1:28" ht="15.75" x14ac:dyDescent="0.25">
      <c r="A11" s="268" t="str">
        <f>'1. паспорт местоположение'!A12:C12</f>
        <v>M_TP2000.PS.0066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4"/>
      <c r="AB11" s="14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5"/>
      <c r="AB12" s="14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Модернизация ПС-110 кВ Старый Надым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4"/>
      <c r="AB14" s="14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3"/>
      <c r="AB16" s="15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3"/>
      <c r="AB17" s="15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3"/>
      <c r="AB18" s="15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3"/>
      <c r="AB19" s="15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4"/>
      <c r="AB20" s="15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4"/>
      <c r="AB21" s="154"/>
    </row>
    <row r="22" spans="1:28" x14ac:dyDescent="0.25">
      <c r="A22" s="300" t="s">
        <v>506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5"/>
      <c r="AB22" s="155"/>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M_TP2000.PS.0066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ПС-110 кВ Старый Надым (замена выключателей 110 кВ - 2шт.)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484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5" t="s">
        <v>86</v>
      </c>
      <c r="F19" s="306"/>
      <c r="G19" s="306"/>
      <c r="H19" s="306"/>
      <c r="I19" s="307"/>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55" zoomScaleNormal="100" zoomScaleSheetLayoutView="55" zoomScalePageLayoutView="50" workbookViewId="0">
      <selection activeCell="A18" sqref="A18:AR18"/>
    </sheetView>
  </sheetViews>
  <sheetFormatPr defaultRowHeight="15.75" x14ac:dyDescent="0.25"/>
  <cols>
    <col min="1" max="1" width="61.7109375" style="216" customWidth="1"/>
    <col min="2" max="2" width="23.42578125" style="216" hidden="1" customWidth="1"/>
    <col min="3" max="3" width="16.7109375" style="216" hidden="1" customWidth="1"/>
    <col min="4" max="4" width="22.140625" style="216" hidden="1" customWidth="1"/>
    <col min="5" max="5" width="20.28515625" style="216" hidden="1" customWidth="1"/>
    <col min="6" max="12" width="16.7109375" style="216" hidden="1" customWidth="1"/>
    <col min="13" max="13" width="16.7109375" style="218" hidden="1" customWidth="1"/>
    <col min="14" max="19" width="16.7109375" style="216" hidden="1" customWidth="1"/>
    <col min="20" max="20" width="18.85546875" style="216" hidden="1" customWidth="1"/>
    <col min="21" max="21" width="20.5703125" style="216" hidden="1" customWidth="1"/>
    <col min="22" max="23" width="16.7109375" style="216" hidden="1" customWidth="1"/>
    <col min="24" max="24" width="26.28515625" style="216" hidden="1" customWidth="1"/>
    <col min="25" max="36" width="16.7109375" style="216" hidden="1" customWidth="1"/>
    <col min="37" max="43" width="16.7109375" style="216" customWidth="1"/>
    <col min="44" max="52" width="17.85546875" style="216" customWidth="1"/>
    <col min="53" max="97" width="16.7109375" style="216" customWidth="1"/>
    <col min="98" max="16384" width="9.140625" style="21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609</v>
      </c>
    </row>
    <row r="4" spans="1:44" s="12" customFormat="1" ht="18.75" x14ac:dyDescent="0.3">
      <c r="A4" s="17"/>
      <c r="I4" s="16"/>
      <c r="J4" s="16"/>
      <c r="K4" s="15"/>
    </row>
    <row r="5" spans="1:44" s="12" customFormat="1" ht="18.75" customHeight="1" x14ac:dyDescent="0.2">
      <c r="A5" s="261" t="s">
        <v>595</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11"/>
      <c r="B8" s="211"/>
      <c r="C8" s="211"/>
      <c r="D8" s="211"/>
      <c r="E8" s="211"/>
      <c r="F8" s="211"/>
      <c r="G8" s="211"/>
      <c r="H8" s="211"/>
      <c r="I8" s="211"/>
      <c r="J8" s="211"/>
      <c r="K8" s="211"/>
      <c r="L8" s="143"/>
      <c r="M8" s="143"/>
      <c r="N8" s="143"/>
      <c r="O8" s="143"/>
      <c r="P8" s="143"/>
      <c r="Q8" s="143"/>
      <c r="R8" s="143"/>
      <c r="S8" s="143"/>
      <c r="T8" s="143"/>
      <c r="U8" s="143"/>
      <c r="V8" s="143"/>
      <c r="W8" s="143"/>
      <c r="X8" s="143"/>
      <c r="Y8" s="143"/>
    </row>
    <row r="9" spans="1:44" s="12" customFormat="1" ht="18.75" customHeight="1" x14ac:dyDescent="0.2">
      <c r="A9" s="329" t="s">
        <v>547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11"/>
      <c r="B11" s="211"/>
      <c r="C11" s="211"/>
      <c r="D11" s="211"/>
      <c r="E11" s="211"/>
      <c r="F11" s="211"/>
      <c r="G11" s="211"/>
      <c r="H11" s="211"/>
      <c r="I11" s="211"/>
      <c r="J11" s="211"/>
      <c r="K11" s="211"/>
      <c r="L11" s="143"/>
      <c r="M11" s="143"/>
      <c r="N11" s="143"/>
      <c r="O11" s="143"/>
      <c r="P11" s="143"/>
      <c r="Q11" s="143"/>
      <c r="R11" s="143"/>
      <c r="S11" s="143"/>
      <c r="T11" s="143"/>
      <c r="U11" s="143"/>
      <c r="V11" s="143"/>
      <c r="W11" s="143"/>
      <c r="X11" s="143"/>
      <c r="Y11" s="143"/>
    </row>
    <row r="12" spans="1:44" s="12" customFormat="1" ht="18.75" customHeight="1" x14ac:dyDescent="0.2">
      <c r="A12" s="329" t="s">
        <v>548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29" t="str">
        <f>'3.3 паспорт описание'!A15:C15</f>
        <v>Модернизация ПС-110 кВ Старый Надым (замена выключателей 110 кВ - 2шт.)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53" s="3" customFormat="1" ht="15" customHeight="1" x14ac:dyDescent="0.2">
      <c r="A18" s="264" t="s">
        <v>610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215"/>
      <c r="K19" s="217"/>
      <c r="T19" s="219"/>
      <c r="U19" s="328"/>
      <c r="V19" s="328"/>
      <c r="W19" s="328"/>
      <c r="X19" s="175"/>
      <c r="Y19" s="175"/>
    </row>
    <row r="20" spans="1:53" ht="17.25" customHeight="1" x14ac:dyDescent="0.25">
      <c r="A20" s="215"/>
      <c r="K20" s="220"/>
      <c r="T20" s="221"/>
      <c r="U20" s="330"/>
      <c r="V20" s="330"/>
      <c r="W20" s="330"/>
      <c r="X20" s="330"/>
      <c r="Y20" s="221"/>
    </row>
    <row r="21" spans="1:53" ht="17.25" customHeight="1" x14ac:dyDescent="0.4">
      <c r="A21" s="215"/>
      <c r="B21" s="222"/>
      <c r="K21" s="217"/>
      <c r="T21" s="175"/>
      <c r="U21" s="328"/>
      <c r="V21" s="328"/>
      <c r="W21" s="328"/>
      <c r="X21" s="175"/>
      <c r="Y21" s="175"/>
    </row>
    <row r="22" spans="1:53" ht="17.25" customHeight="1" x14ac:dyDescent="0.4">
      <c r="A22" s="215"/>
      <c r="C22" s="222"/>
      <c r="D22" s="222"/>
      <c r="E22" s="222"/>
      <c r="F22" s="222"/>
      <c r="G22" s="222"/>
      <c r="H22" s="222"/>
      <c r="I22" s="222"/>
      <c r="J22" s="222"/>
      <c r="K22" s="222"/>
      <c r="L22" s="222"/>
      <c r="M22" s="223"/>
      <c r="N22" s="222"/>
      <c r="O22" s="222"/>
      <c r="P22" s="222"/>
      <c r="Q22" s="222"/>
      <c r="R22" s="222"/>
      <c r="S22" s="222"/>
      <c r="T22" s="222"/>
      <c r="U22" s="214"/>
      <c r="V22" s="214"/>
      <c r="W22" s="214"/>
      <c r="X22" s="214"/>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row>
    <row r="23" spans="1:53" ht="17.25" customHeight="1" x14ac:dyDescent="0.4">
      <c r="D23" s="215"/>
      <c r="U23" s="175"/>
      <c r="V23" s="175"/>
      <c r="W23" s="175"/>
      <c r="X23" s="175"/>
      <c r="Y23" s="175"/>
    </row>
    <row r="24" spans="1:53" s="231" customFormat="1" ht="14.25" customHeight="1" thickBot="1" x14ac:dyDescent="0.3">
      <c r="A24" s="325" t="s">
        <v>337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611</v>
      </c>
      <c r="AL24" s="325"/>
      <c r="AM24" s="228"/>
      <c r="AN24" s="228"/>
      <c r="AO24" s="229"/>
      <c r="AP24" s="229"/>
      <c r="AQ24" s="229"/>
      <c r="AR24" s="229"/>
      <c r="AS24" s="230"/>
    </row>
    <row r="25" spans="1:53" s="231" customFormat="1" ht="12.75" customHeight="1" x14ac:dyDescent="0.25">
      <c r="A25" s="315" t="s">
        <v>612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26"/>
      <c r="AL25" s="326"/>
      <c r="AM25" s="232"/>
      <c r="AN25" s="327" t="s">
        <v>336</v>
      </c>
      <c r="AO25" s="327"/>
      <c r="AP25" s="327"/>
      <c r="AQ25" s="344"/>
      <c r="AR25" s="344"/>
      <c r="AS25" s="230"/>
    </row>
    <row r="26" spans="1:53" s="231" customFormat="1" ht="17.25" customHeight="1" x14ac:dyDescent="0.25">
      <c r="A26" s="310" t="s">
        <v>335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31"/>
      <c r="AL26" s="331"/>
      <c r="AM26" s="232"/>
      <c r="AN26" s="332" t="s">
        <v>334</v>
      </c>
      <c r="AO26" s="333"/>
      <c r="AP26" s="334"/>
      <c r="AQ26" s="335"/>
      <c r="AR26" s="336"/>
      <c r="AS26" s="230"/>
    </row>
    <row r="27" spans="1:53" s="231" customFormat="1" ht="17.25" customHeight="1" x14ac:dyDescent="0.25">
      <c r="A27" s="310" t="s">
        <v>333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31"/>
      <c r="AL27" s="331"/>
      <c r="AM27" s="232"/>
      <c r="AN27" s="332" t="s">
        <v>332</v>
      </c>
      <c r="AO27" s="333"/>
      <c r="AP27" s="334"/>
      <c r="AQ27" s="335"/>
      <c r="AR27" s="336"/>
      <c r="AS27" s="230"/>
    </row>
    <row r="28" spans="1:53" s="231" customFormat="1" ht="27.75" customHeight="1" thickBot="1" x14ac:dyDescent="0.3">
      <c r="A28" s="337" t="s">
        <v>331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32"/>
      <c r="AN28" s="341" t="s">
        <v>613</v>
      </c>
      <c r="AO28" s="342"/>
      <c r="AP28" s="343"/>
      <c r="AQ28" s="335"/>
      <c r="AR28" s="336"/>
      <c r="AS28" s="230"/>
    </row>
    <row r="29" spans="1:53" s="231" customFormat="1" ht="17.25" customHeight="1" x14ac:dyDescent="0.25">
      <c r="A29" s="312" t="s">
        <v>330</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26"/>
      <c r="AL29" s="326"/>
      <c r="AM29" s="232"/>
      <c r="AN29" s="346"/>
      <c r="AO29" s="347"/>
      <c r="AP29" s="347"/>
      <c r="AQ29" s="335"/>
      <c r="AR29" s="348"/>
      <c r="AS29" s="230"/>
    </row>
    <row r="30" spans="1:53" s="231" customFormat="1" ht="17.25" customHeight="1" x14ac:dyDescent="0.25">
      <c r="A30" s="310" t="s">
        <v>614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31"/>
      <c r="AL30" s="331"/>
      <c r="AM30" s="232"/>
      <c r="AS30" s="230"/>
    </row>
    <row r="31" spans="1:53" s="231" customFormat="1" ht="17.25" customHeight="1" x14ac:dyDescent="0.25">
      <c r="A31" s="310" t="s">
        <v>329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31"/>
      <c r="AL31" s="331"/>
      <c r="AM31" s="232"/>
      <c r="AN31" s="232"/>
      <c r="AO31" s="233"/>
      <c r="AP31" s="233"/>
      <c r="AQ31" s="233"/>
      <c r="AR31" s="233"/>
      <c r="AS31" s="230"/>
    </row>
    <row r="32" spans="1:53" s="231" customFormat="1"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31"/>
      <c r="AL32" s="331"/>
      <c r="AM32" s="232"/>
      <c r="AN32" s="232"/>
      <c r="AO32" s="232"/>
      <c r="AP32" s="232"/>
      <c r="AQ32" s="232"/>
      <c r="AR32" s="232"/>
      <c r="AS32" s="230"/>
    </row>
    <row r="33" spans="1:45" s="231" customFormat="1" ht="17.25" customHeight="1" x14ac:dyDescent="0.25">
      <c r="A33" s="310" t="s">
        <v>328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45"/>
      <c r="AL33" s="345"/>
      <c r="AM33" s="232"/>
      <c r="AN33" s="232"/>
      <c r="AO33" s="232"/>
      <c r="AP33" s="232"/>
      <c r="AQ33" s="232"/>
      <c r="AR33" s="232"/>
      <c r="AS33" s="230"/>
    </row>
    <row r="34" spans="1:45" s="231" customFormat="1" ht="17.25" customHeight="1" x14ac:dyDescent="0.25">
      <c r="A34" s="310" t="s">
        <v>327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31"/>
      <c r="AL34" s="331"/>
      <c r="AM34" s="232"/>
      <c r="AN34" s="232"/>
      <c r="AO34" s="232"/>
      <c r="AP34" s="232"/>
      <c r="AQ34" s="232"/>
      <c r="AR34" s="232"/>
      <c r="AS34" s="230"/>
    </row>
    <row r="35" spans="1:45" s="231"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31"/>
      <c r="AL35" s="331"/>
      <c r="AM35" s="232"/>
      <c r="AN35" s="232"/>
      <c r="AO35" s="232"/>
      <c r="AP35" s="232"/>
      <c r="AQ35" s="232"/>
      <c r="AR35" s="232"/>
      <c r="AS35" s="230"/>
    </row>
    <row r="36" spans="1:45" s="231" customFormat="1" ht="17.25" customHeight="1" thickBot="1" x14ac:dyDescent="0.3">
      <c r="A36" s="349" t="s">
        <v>306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0"/>
      <c r="AL36" s="340"/>
      <c r="AM36" s="232"/>
      <c r="AN36" s="232"/>
      <c r="AO36" s="232"/>
      <c r="AP36" s="232"/>
      <c r="AQ36" s="232"/>
      <c r="AR36" s="232"/>
      <c r="AS36" s="230"/>
    </row>
    <row r="37" spans="1:45" s="231" customFormat="1"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26"/>
      <c r="AL37" s="326"/>
      <c r="AM37" s="232"/>
      <c r="AN37" s="232"/>
      <c r="AO37" s="232"/>
      <c r="AP37" s="232"/>
      <c r="AQ37" s="232"/>
      <c r="AR37" s="232"/>
      <c r="AS37" s="230"/>
    </row>
    <row r="38" spans="1:45" s="231" customFormat="1" ht="17.25" customHeight="1" x14ac:dyDescent="0.25">
      <c r="A38" s="310" t="s">
        <v>326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31"/>
      <c r="AL38" s="331"/>
      <c r="AM38" s="232"/>
      <c r="AN38" s="232"/>
      <c r="AO38" s="232"/>
      <c r="AP38" s="232"/>
      <c r="AQ38" s="232"/>
      <c r="AR38" s="232"/>
      <c r="AS38" s="230"/>
    </row>
    <row r="39" spans="1:45" s="231" customFormat="1" ht="17.25" customHeight="1" thickBot="1" x14ac:dyDescent="0.3">
      <c r="A39" s="349" t="s">
        <v>325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0"/>
      <c r="AL39" s="340"/>
      <c r="AM39" s="232"/>
      <c r="AN39" s="232"/>
      <c r="AO39" s="232"/>
      <c r="AP39" s="232"/>
      <c r="AQ39" s="232"/>
      <c r="AR39" s="232"/>
      <c r="AS39" s="230"/>
    </row>
    <row r="40" spans="1:45" s="231" customFormat="1" ht="17.25" customHeight="1" x14ac:dyDescent="0.25">
      <c r="A40" s="315" t="s">
        <v>615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26"/>
      <c r="AL40" s="326"/>
      <c r="AM40" s="232"/>
      <c r="AN40" s="232"/>
      <c r="AO40" s="232"/>
      <c r="AP40" s="232"/>
      <c r="AQ40" s="232"/>
      <c r="AR40" s="232"/>
      <c r="AS40" s="230"/>
    </row>
    <row r="41" spans="1:45" s="231" customFormat="1" ht="17.25" customHeight="1" x14ac:dyDescent="0.25">
      <c r="A41" s="310" t="s">
        <v>324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31"/>
      <c r="AL41" s="331"/>
      <c r="AM41" s="232"/>
      <c r="AN41" s="232"/>
      <c r="AO41" s="232"/>
      <c r="AP41" s="232"/>
      <c r="AQ41" s="232"/>
      <c r="AR41" s="232"/>
      <c r="AS41" s="230"/>
    </row>
    <row r="42" spans="1:45" s="231" customFormat="1" ht="17.25" customHeight="1" x14ac:dyDescent="0.25">
      <c r="A42" s="310" t="s">
        <v>323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31"/>
      <c r="AL42" s="331"/>
      <c r="AM42" s="232"/>
      <c r="AN42" s="232"/>
      <c r="AO42" s="232"/>
      <c r="AP42" s="232"/>
      <c r="AQ42" s="232"/>
      <c r="AR42" s="232"/>
      <c r="AS42" s="230"/>
    </row>
    <row r="43" spans="1:45" s="231" customFormat="1" ht="17.25" customHeight="1" x14ac:dyDescent="0.25">
      <c r="A43" s="310" t="s">
        <v>322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31"/>
      <c r="AL43" s="331"/>
      <c r="AM43" s="232"/>
      <c r="AN43" s="232"/>
      <c r="AO43" s="232"/>
      <c r="AP43" s="232"/>
      <c r="AQ43" s="232"/>
      <c r="AR43" s="232"/>
      <c r="AS43" s="230"/>
    </row>
    <row r="44" spans="1:45" s="231" customFormat="1" ht="17.25" customHeight="1" x14ac:dyDescent="0.25">
      <c r="A44" s="310" t="s">
        <v>321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31"/>
      <c r="AL44" s="331"/>
      <c r="AM44" s="232"/>
      <c r="AN44" s="232"/>
      <c r="AO44" s="232"/>
      <c r="AP44" s="232"/>
      <c r="AQ44" s="232"/>
      <c r="AR44" s="232"/>
      <c r="AS44" s="230"/>
    </row>
    <row r="45" spans="1:45" s="231" customFormat="1" ht="17.25" customHeight="1" x14ac:dyDescent="0.25">
      <c r="A45" s="310" t="s">
        <v>320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31"/>
      <c r="AL45" s="331"/>
      <c r="AM45" s="232"/>
      <c r="AN45" s="232"/>
      <c r="AO45" s="232"/>
      <c r="AP45" s="232"/>
      <c r="AQ45" s="232"/>
      <c r="AR45" s="232"/>
      <c r="AS45" s="230"/>
    </row>
    <row r="46" spans="1:45" s="231" customFormat="1" ht="17.25" customHeight="1" thickBot="1" x14ac:dyDescent="0.3">
      <c r="A46" s="317" t="s">
        <v>616</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51"/>
      <c r="AL46" s="351"/>
      <c r="AM46" s="232"/>
      <c r="AN46" s="232"/>
      <c r="AO46" s="232"/>
      <c r="AP46" s="232"/>
      <c r="AQ46" s="232"/>
      <c r="AR46" s="232"/>
      <c r="AS46" s="230"/>
    </row>
    <row r="47" spans="1:45" s="231" customFormat="1" ht="24" customHeight="1" x14ac:dyDescent="0.25">
      <c r="A47" s="352" t="s">
        <v>319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6" t="s">
        <v>4</v>
      </c>
      <c r="AL47" s="326"/>
      <c r="AM47" s="355" t="s">
        <v>617</v>
      </c>
      <c r="AN47" s="355"/>
      <c r="AO47" s="234" t="s">
        <v>618</v>
      </c>
      <c r="AP47" s="234" t="s">
        <v>619</v>
      </c>
      <c r="AQ47" s="230"/>
    </row>
    <row r="48" spans="1:45" s="231" customFormat="1" ht="12" customHeight="1" x14ac:dyDescent="0.25">
      <c r="A48" s="310" t="s">
        <v>318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31"/>
      <c r="AL48" s="331"/>
      <c r="AM48" s="331"/>
      <c r="AN48" s="331"/>
      <c r="AO48" s="235"/>
      <c r="AP48" s="235"/>
      <c r="AQ48" s="230"/>
    </row>
    <row r="49" spans="1:43" s="231" customFormat="1" ht="12" customHeight="1" x14ac:dyDescent="0.25">
      <c r="A49" s="310" t="s">
        <v>317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31"/>
      <c r="AL49" s="331"/>
      <c r="AM49" s="331"/>
      <c r="AN49" s="331"/>
      <c r="AO49" s="235"/>
      <c r="AP49" s="235"/>
      <c r="AQ49" s="230"/>
    </row>
    <row r="50" spans="1:43" s="231" customFormat="1" ht="12" customHeight="1" thickBot="1" x14ac:dyDescent="0.3">
      <c r="A50" s="349" t="s">
        <v>620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0"/>
      <c r="AL50" s="340"/>
      <c r="AM50" s="340"/>
      <c r="AN50" s="340"/>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19" t="s">
        <v>621</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55" t="s">
        <v>4</v>
      </c>
      <c r="AL52" s="355"/>
      <c r="AM52" s="355" t="s">
        <v>617</v>
      </c>
      <c r="AN52" s="355"/>
      <c r="AO52" s="234" t="s">
        <v>618</v>
      </c>
      <c r="AP52" s="234" t="s">
        <v>619</v>
      </c>
      <c r="AQ52" s="230"/>
    </row>
    <row r="53" spans="1:43" s="231" customFormat="1" ht="11.25" customHeight="1" x14ac:dyDescent="0.25">
      <c r="A53" s="356" t="s">
        <v>622</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5"/>
      <c r="AL53" s="345"/>
      <c r="AM53" s="345"/>
      <c r="AN53" s="345"/>
      <c r="AO53" s="241"/>
      <c r="AP53" s="241"/>
      <c r="AQ53" s="230"/>
    </row>
    <row r="54" spans="1:43" s="231" customFormat="1" ht="12" customHeight="1" x14ac:dyDescent="0.25">
      <c r="A54" s="310" t="s">
        <v>623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31"/>
      <c r="AL54" s="331"/>
      <c r="AM54" s="331"/>
      <c r="AN54" s="331"/>
      <c r="AO54" s="235"/>
      <c r="AP54" s="235"/>
      <c r="AQ54" s="230"/>
    </row>
    <row r="55" spans="1:43" s="231" customFormat="1" ht="12" customHeight="1" x14ac:dyDescent="0.25">
      <c r="A55" s="310" t="s">
        <v>624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31"/>
      <c r="AL55" s="331"/>
      <c r="AM55" s="331"/>
      <c r="AN55" s="331"/>
      <c r="AO55" s="235"/>
      <c r="AP55" s="235"/>
      <c r="AQ55" s="230"/>
    </row>
    <row r="56" spans="1:43" s="231" customFormat="1" ht="12" customHeight="1" thickBot="1" x14ac:dyDescent="0.3">
      <c r="A56" s="349" t="s">
        <v>625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0"/>
      <c r="AL56" s="340"/>
      <c r="AM56" s="340"/>
      <c r="AN56" s="340"/>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19" t="s">
        <v>626</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55" t="s">
        <v>4</v>
      </c>
      <c r="AL58" s="355"/>
      <c r="AM58" s="355" t="s">
        <v>617</v>
      </c>
      <c r="AN58" s="355"/>
      <c r="AO58" s="234" t="s">
        <v>618</v>
      </c>
      <c r="AP58" s="234" t="s">
        <v>619</v>
      </c>
      <c r="AQ58" s="230"/>
    </row>
    <row r="59" spans="1:43" s="231" customFormat="1" ht="12.75" customHeight="1" x14ac:dyDescent="0.25">
      <c r="A59" s="321" t="s">
        <v>316</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58"/>
      <c r="AL59" s="358"/>
      <c r="AM59" s="358"/>
      <c r="AN59" s="358"/>
      <c r="AO59" s="244"/>
      <c r="AP59" s="244"/>
      <c r="AQ59" s="245"/>
    </row>
    <row r="60" spans="1:43" s="231" customFormat="1"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31"/>
      <c r="AL60" s="331"/>
      <c r="AM60" s="331"/>
      <c r="AN60" s="331"/>
      <c r="AO60" s="235"/>
      <c r="AP60" s="235"/>
      <c r="AQ60" s="230"/>
    </row>
    <row r="61" spans="1:43" s="231" customFormat="1"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31"/>
      <c r="AL61" s="331"/>
      <c r="AM61" s="331"/>
      <c r="AN61" s="331"/>
      <c r="AO61" s="235"/>
      <c r="AP61" s="235"/>
      <c r="AQ61" s="230"/>
    </row>
    <row r="62" spans="1:43" s="231" customFormat="1"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31"/>
      <c r="AL62" s="331"/>
      <c r="AM62" s="331"/>
      <c r="AN62" s="331"/>
      <c r="AO62" s="235"/>
      <c r="AP62" s="235"/>
      <c r="AQ62" s="230"/>
    </row>
    <row r="63" spans="1:43" s="231"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31"/>
      <c r="AL63" s="331"/>
      <c r="AM63" s="331"/>
      <c r="AN63" s="331"/>
      <c r="AO63" s="235"/>
      <c r="AP63" s="235"/>
      <c r="AQ63" s="230"/>
    </row>
    <row r="64" spans="1:43" s="231"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31"/>
      <c r="AL64" s="331"/>
      <c r="AM64" s="331"/>
      <c r="AN64" s="331"/>
      <c r="AO64" s="235"/>
      <c r="AP64" s="235"/>
      <c r="AQ64" s="230"/>
    </row>
    <row r="65" spans="1:43" s="231" customFormat="1"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31"/>
      <c r="AL65" s="331"/>
      <c r="AM65" s="331"/>
      <c r="AN65" s="331"/>
      <c r="AO65" s="235"/>
      <c r="AP65" s="235"/>
      <c r="AQ65" s="230"/>
    </row>
    <row r="66" spans="1:43" s="231" customFormat="1" ht="27.75" customHeight="1" x14ac:dyDescent="0.25">
      <c r="A66" s="359" t="s">
        <v>627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6"/>
      <c r="AP66" s="246"/>
      <c r="AQ66" s="245"/>
    </row>
    <row r="67" spans="1:43" s="231" customFormat="1"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31"/>
      <c r="AL67" s="331"/>
      <c r="AM67" s="331"/>
      <c r="AN67" s="331"/>
      <c r="AO67" s="235"/>
      <c r="AP67" s="235"/>
      <c r="AQ67" s="230"/>
    </row>
    <row r="68" spans="1:43" s="231" customFormat="1" ht="25.5" customHeight="1" x14ac:dyDescent="0.25">
      <c r="A68" s="359" t="s">
        <v>628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6"/>
      <c r="AP68" s="246"/>
      <c r="AQ68" s="245"/>
    </row>
    <row r="69" spans="1:43" s="231" customFormat="1"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31"/>
      <c r="AL69" s="331"/>
      <c r="AM69" s="331"/>
      <c r="AN69" s="331"/>
      <c r="AO69" s="235"/>
      <c r="AP69" s="235"/>
      <c r="AQ69" s="230"/>
    </row>
    <row r="70" spans="1:43" s="231" customFormat="1" ht="12.75" customHeight="1" x14ac:dyDescent="0.25">
      <c r="A70" s="323" t="s">
        <v>311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62"/>
      <c r="AL70" s="362"/>
      <c r="AM70" s="362"/>
      <c r="AN70" s="362"/>
      <c r="AO70" s="246"/>
      <c r="AP70" s="246"/>
      <c r="AQ70" s="245"/>
    </row>
    <row r="71" spans="1:43" s="231" customFormat="1"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31"/>
      <c r="AL71" s="331"/>
      <c r="AM71" s="331"/>
      <c r="AN71" s="331"/>
      <c r="AO71" s="235"/>
      <c r="AP71" s="235"/>
      <c r="AQ71" s="230"/>
    </row>
    <row r="72" spans="1:43" s="231" customFormat="1"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19" t="s">
        <v>309</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55" t="s">
        <v>4</v>
      </c>
      <c r="AL74" s="355"/>
      <c r="AM74" s="355" t="s">
        <v>617</v>
      </c>
      <c r="AN74" s="355"/>
      <c r="AO74" s="234" t="s">
        <v>618</v>
      </c>
      <c r="AP74" s="234" t="s">
        <v>619</v>
      </c>
      <c r="AQ74" s="230"/>
    </row>
    <row r="75" spans="1:43" s="231" customFormat="1" ht="25.5" customHeight="1" x14ac:dyDescent="0.25">
      <c r="A75" s="359" t="s">
        <v>628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8"/>
      <c r="AN75" s="368"/>
      <c r="AO75" s="248"/>
      <c r="AP75" s="248"/>
      <c r="AQ75" s="245"/>
    </row>
    <row r="76" spans="1:43" s="231" customFormat="1"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31"/>
      <c r="AL76" s="331"/>
      <c r="AM76" s="367"/>
      <c r="AN76" s="367"/>
      <c r="AO76" s="249"/>
      <c r="AP76" s="249"/>
      <c r="AQ76" s="230"/>
    </row>
    <row r="77" spans="1:43" s="231" customFormat="1"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31"/>
      <c r="AL77" s="331"/>
      <c r="AM77" s="367"/>
      <c r="AN77" s="367"/>
      <c r="AO77" s="249"/>
      <c r="AP77" s="249"/>
      <c r="AQ77" s="230"/>
    </row>
    <row r="78" spans="1:43" s="231" customFormat="1"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31"/>
      <c r="AL78" s="331"/>
      <c r="AM78" s="367"/>
      <c r="AN78" s="367"/>
      <c r="AO78" s="249"/>
      <c r="AP78" s="249"/>
      <c r="AQ78" s="230"/>
    </row>
    <row r="79" spans="1:43" s="231" customFormat="1"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31"/>
      <c r="AL79" s="331"/>
      <c r="AM79" s="367"/>
      <c r="AN79" s="367"/>
      <c r="AO79" s="249"/>
      <c r="AP79" s="249"/>
      <c r="AQ79" s="230"/>
    </row>
    <row r="80" spans="1:43" s="231" customFormat="1"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31"/>
      <c r="AL80" s="331"/>
      <c r="AM80" s="367"/>
      <c r="AN80" s="367"/>
      <c r="AO80" s="249"/>
      <c r="AP80" s="249"/>
      <c r="AQ80" s="230"/>
    </row>
    <row r="81" spans="1:45" s="231" customFormat="1"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31"/>
      <c r="AL81" s="331"/>
      <c r="AM81" s="367"/>
      <c r="AN81" s="367"/>
      <c r="AO81" s="249"/>
      <c r="AP81" s="249"/>
      <c r="AQ81" s="230"/>
    </row>
    <row r="82" spans="1:45" s="231" customFormat="1"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31"/>
      <c r="AL82" s="331"/>
      <c r="AM82" s="367"/>
      <c r="AN82" s="367"/>
      <c r="AO82" s="249"/>
      <c r="AP82" s="249"/>
      <c r="AQ82" s="230"/>
    </row>
    <row r="83" spans="1:45" s="231" customFormat="1"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62"/>
      <c r="AL83" s="362"/>
      <c r="AM83" s="368"/>
      <c r="AN83" s="368"/>
      <c r="AO83" s="248"/>
      <c r="AP83" s="248"/>
      <c r="AQ83" s="245"/>
    </row>
    <row r="84" spans="1:45" s="231" customFormat="1" ht="12" customHeight="1" x14ac:dyDescent="0.25">
      <c r="A84" s="323" t="s">
        <v>629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62"/>
      <c r="AL84" s="362"/>
      <c r="AM84" s="368"/>
      <c r="AN84" s="368"/>
      <c r="AO84" s="248"/>
      <c r="AP84" s="248"/>
      <c r="AQ84" s="245"/>
    </row>
    <row r="85" spans="1:45" s="231" customFormat="1"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31"/>
      <c r="AL85" s="331"/>
      <c r="AM85" s="367"/>
      <c r="AN85" s="367"/>
      <c r="AO85" s="249"/>
      <c r="AP85" s="249"/>
      <c r="AQ85" s="228"/>
    </row>
    <row r="86" spans="1:45" s="231" customFormat="1" ht="27.75" customHeight="1" x14ac:dyDescent="0.25">
      <c r="A86" s="359" t="s">
        <v>630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8"/>
      <c r="AN86" s="368"/>
      <c r="AO86" s="248"/>
      <c r="AP86" s="248"/>
      <c r="AQ86" s="245"/>
    </row>
    <row r="87" spans="1:45" s="231" customFormat="1" ht="15" x14ac:dyDescent="0.25">
      <c r="A87" s="359" t="s">
        <v>631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8"/>
      <c r="AN87" s="368"/>
      <c r="AO87" s="248"/>
      <c r="AP87" s="248"/>
      <c r="AQ87" s="245"/>
    </row>
    <row r="88" spans="1:45" s="231" customFormat="1" ht="14.25" customHeight="1" x14ac:dyDescent="0.25">
      <c r="A88" s="373" t="s">
        <v>632</v>
      </c>
      <c r="B88" s="374"/>
      <c r="C88" s="374"/>
      <c r="D88" s="375"/>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6"/>
      <c r="AL88" s="377"/>
      <c r="AM88" s="378"/>
      <c r="AN88" s="379"/>
      <c r="AO88" s="248"/>
      <c r="AP88" s="248"/>
      <c r="AQ88" s="245"/>
    </row>
    <row r="89" spans="1:45" s="231" customFormat="1" ht="15" x14ac:dyDescent="0.25">
      <c r="A89" s="373" t="s">
        <v>633</v>
      </c>
      <c r="B89" s="374"/>
      <c r="C89" s="374"/>
      <c r="D89" s="375"/>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6"/>
      <c r="AL89" s="377"/>
      <c r="AM89" s="378"/>
      <c r="AN89" s="379"/>
      <c r="AO89" s="248"/>
      <c r="AP89" s="248"/>
      <c r="AQ89" s="228"/>
    </row>
    <row r="90" spans="1:45" s="231" customFormat="1" ht="12" customHeight="1" thickBot="1" x14ac:dyDescent="0.3">
      <c r="A90" s="251" t="s">
        <v>634</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69"/>
      <c r="AL90" s="370"/>
      <c r="AM90" s="371"/>
      <c r="AN90" s="372"/>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635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636</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637</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638</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639</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52" x14ac:dyDescent="0.25">
      <c r="C97" s="224"/>
      <c r="D97" s="224"/>
      <c r="E97" s="224"/>
      <c r="F97" s="224"/>
      <c r="G97" s="224"/>
      <c r="H97" s="224"/>
      <c r="I97" s="224"/>
      <c r="J97" s="224"/>
    </row>
    <row r="98" spans="1:52" ht="64.5" customHeight="1" x14ac:dyDescent="0.25">
      <c r="A98" s="309"/>
      <c r="B98" s="309"/>
      <c r="C98" s="309"/>
      <c r="D98" s="309"/>
      <c r="E98" s="309"/>
      <c r="F98" s="309"/>
      <c r="G98" s="309"/>
      <c r="H98" s="309"/>
      <c r="I98" s="309"/>
      <c r="J98" s="309"/>
      <c r="K98" s="309"/>
    </row>
    <row r="100" spans="1:52" x14ac:dyDescent="0.25">
      <c r="C100" s="224"/>
    </row>
    <row r="102" spans="1:52" x14ac:dyDescent="0.25">
      <c r="AZ102" s="225"/>
    </row>
    <row r="103" spans="1:52" ht="27.75" x14ac:dyDescent="0.25">
      <c r="B103" s="226"/>
      <c r="M103" s="226"/>
    </row>
    <row r="104" spans="1:52" ht="27.75" x14ac:dyDescent="0.25">
      <c r="B104" s="226"/>
      <c r="M104" s="227"/>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7:AJ27"/>
    <mergeCell ref="A29:AJ29"/>
    <mergeCell ref="A31:AJ31"/>
    <mergeCell ref="A34:AJ34"/>
    <mergeCell ref="A37:AJ37"/>
    <mergeCell ref="A40:AJ40"/>
    <mergeCell ref="A43:AJ43"/>
    <mergeCell ref="A46:AJ46"/>
    <mergeCell ref="A49:AJ49"/>
    <mergeCell ref="A52:AJ52"/>
    <mergeCell ref="A54:AJ54"/>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33" sqref="I3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M_TP2000.PS.0066</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Модернизация ПС-110 кВ Старый Надым (замена выключателей 110 кВ - 2шт.)</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80" t="s">
        <v>485</v>
      </c>
      <c r="B19" s="380"/>
      <c r="C19" s="380"/>
      <c r="D19" s="380"/>
      <c r="E19" s="380"/>
      <c r="F19" s="380"/>
      <c r="G19" s="380"/>
      <c r="H19" s="380"/>
      <c r="I19" s="380"/>
      <c r="J19" s="380"/>
      <c r="K19" s="380"/>
      <c r="L19" s="380"/>
    </row>
    <row r="20" spans="1:12" x14ac:dyDescent="0.25">
      <c r="A20" s="177"/>
      <c r="B20" s="178"/>
      <c r="C20" s="179"/>
      <c r="D20" s="179"/>
      <c r="E20" s="179"/>
      <c r="F20" s="179"/>
      <c r="G20" s="180"/>
      <c r="H20" s="180"/>
      <c r="I20" s="180"/>
      <c r="J20" s="180"/>
      <c r="K20" s="180"/>
      <c r="L20" s="180"/>
    </row>
    <row r="21" spans="1:12" ht="28.5" customHeight="1" x14ac:dyDescent="0.25">
      <c r="A21" s="381" t="s">
        <v>228</v>
      </c>
      <c r="B21" s="381" t="s">
        <v>227</v>
      </c>
      <c r="C21" s="387" t="s">
        <v>418</v>
      </c>
      <c r="D21" s="387"/>
      <c r="E21" s="387"/>
      <c r="F21" s="387"/>
      <c r="G21" s="387"/>
      <c r="H21" s="387"/>
      <c r="I21" s="382" t="s">
        <v>226</v>
      </c>
      <c r="J21" s="384" t="s">
        <v>420</v>
      </c>
      <c r="K21" s="381" t="s">
        <v>225</v>
      </c>
      <c r="L21" s="383" t="s">
        <v>419</v>
      </c>
    </row>
    <row r="22" spans="1:12" ht="58.5" customHeight="1" x14ac:dyDescent="0.25">
      <c r="A22" s="381"/>
      <c r="B22" s="381"/>
      <c r="C22" s="388" t="s">
        <v>2</v>
      </c>
      <c r="D22" s="388"/>
      <c r="E22" s="131"/>
      <c r="F22" s="132"/>
      <c r="G22" s="389" t="s">
        <v>1</v>
      </c>
      <c r="H22" s="390"/>
      <c r="I22" s="382"/>
      <c r="J22" s="385"/>
      <c r="K22" s="381"/>
      <c r="L22" s="383"/>
    </row>
    <row r="23" spans="1:12" ht="47.25" x14ac:dyDescent="0.25">
      <c r="A23" s="381"/>
      <c r="B23" s="381"/>
      <c r="C23" s="77" t="s">
        <v>224</v>
      </c>
      <c r="D23" s="77" t="s">
        <v>223</v>
      </c>
      <c r="E23" s="77" t="s">
        <v>224</v>
      </c>
      <c r="F23" s="77" t="s">
        <v>223</v>
      </c>
      <c r="G23" s="77" t="s">
        <v>224</v>
      </c>
      <c r="H23" s="77" t="s">
        <v>223</v>
      </c>
      <c r="I23" s="382"/>
      <c r="J23" s="386"/>
      <c r="K23" s="381"/>
      <c r="L23" s="383"/>
    </row>
    <row r="24" spans="1:12" x14ac:dyDescent="0.25">
      <c r="A24" s="176">
        <v>1</v>
      </c>
      <c r="B24" s="176">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1" t="s">
        <v>535</v>
      </c>
      <c r="D26" s="181" t="s">
        <v>535</v>
      </c>
      <c r="E26" s="181"/>
      <c r="F26" s="181"/>
      <c r="G26" s="181" t="s">
        <v>535</v>
      </c>
      <c r="H26" s="181" t="s">
        <v>535</v>
      </c>
      <c r="I26" s="182"/>
      <c r="J26" s="182"/>
      <c r="K26" s="34"/>
      <c r="L26" s="71"/>
    </row>
    <row r="27" spans="1:12" s="67" customFormat="1" ht="39" customHeight="1" x14ac:dyDescent="0.25">
      <c r="A27" s="73" t="s">
        <v>220</v>
      </c>
      <c r="B27" s="76" t="s">
        <v>427</v>
      </c>
      <c r="C27" s="181" t="s">
        <v>535</v>
      </c>
      <c r="D27" s="181" t="s">
        <v>535</v>
      </c>
      <c r="E27" s="181"/>
      <c r="F27" s="181"/>
      <c r="G27" s="181" t="s">
        <v>535</v>
      </c>
      <c r="H27" s="181" t="s">
        <v>535</v>
      </c>
      <c r="I27" s="182"/>
      <c r="J27" s="182"/>
      <c r="K27" s="34"/>
      <c r="L27" s="71"/>
    </row>
    <row r="28" spans="1:12" s="67" customFormat="1" ht="70.5" customHeight="1" x14ac:dyDescent="0.25">
      <c r="A28" s="73" t="s">
        <v>426</v>
      </c>
      <c r="B28" s="76" t="s">
        <v>431</v>
      </c>
      <c r="C28" s="181" t="s">
        <v>535</v>
      </c>
      <c r="D28" s="181" t="s">
        <v>535</v>
      </c>
      <c r="E28" s="181"/>
      <c r="F28" s="181"/>
      <c r="G28" s="181" t="s">
        <v>535</v>
      </c>
      <c r="H28" s="181" t="s">
        <v>535</v>
      </c>
      <c r="I28" s="182"/>
      <c r="J28" s="182"/>
      <c r="K28" s="34"/>
      <c r="L28" s="71"/>
    </row>
    <row r="29" spans="1:12" s="67" customFormat="1" ht="54" customHeight="1" x14ac:dyDescent="0.25">
      <c r="A29" s="73" t="s">
        <v>219</v>
      </c>
      <c r="B29" s="76" t="s">
        <v>430</v>
      </c>
      <c r="C29" s="181" t="s">
        <v>535</v>
      </c>
      <c r="D29" s="181" t="s">
        <v>535</v>
      </c>
      <c r="E29" s="181"/>
      <c r="F29" s="181"/>
      <c r="G29" s="181" t="s">
        <v>535</v>
      </c>
      <c r="H29" s="181" t="s">
        <v>535</v>
      </c>
      <c r="I29" s="182"/>
      <c r="J29" s="182"/>
      <c r="K29" s="34"/>
      <c r="L29" s="71"/>
    </row>
    <row r="30" spans="1:12" s="67" customFormat="1" ht="42" customHeight="1" x14ac:dyDescent="0.25">
      <c r="A30" s="73" t="s">
        <v>218</v>
      </c>
      <c r="B30" s="76" t="s">
        <v>432</v>
      </c>
      <c r="C30" s="181" t="s">
        <v>535</v>
      </c>
      <c r="D30" s="181" t="s">
        <v>535</v>
      </c>
      <c r="E30" s="181"/>
      <c r="F30" s="181"/>
      <c r="G30" s="181" t="s">
        <v>535</v>
      </c>
      <c r="H30" s="181" t="s">
        <v>535</v>
      </c>
      <c r="I30" s="182"/>
      <c r="J30" s="182"/>
      <c r="K30" s="34"/>
      <c r="L30" s="71"/>
    </row>
    <row r="31" spans="1:12" s="67" customFormat="1" ht="37.5" customHeight="1" x14ac:dyDescent="0.25">
      <c r="A31" s="73" t="s">
        <v>217</v>
      </c>
      <c r="B31" s="72" t="s">
        <v>428</v>
      </c>
      <c r="C31" s="181" t="s">
        <v>535</v>
      </c>
      <c r="D31" s="181" t="s">
        <v>535</v>
      </c>
      <c r="E31" s="181"/>
      <c r="F31" s="181"/>
      <c r="G31" s="181" t="s">
        <v>535</v>
      </c>
      <c r="H31" s="181" t="s">
        <v>535</v>
      </c>
      <c r="I31" s="182"/>
      <c r="J31" s="182"/>
      <c r="K31" s="34"/>
      <c r="L31" s="71"/>
    </row>
    <row r="32" spans="1:12" s="67" customFormat="1" ht="31.5" x14ac:dyDescent="0.25">
      <c r="A32" s="73" t="s">
        <v>215</v>
      </c>
      <c r="B32" s="72" t="s">
        <v>433</v>
      </c>
      <c r="C32" s="181" t="s">
        <v>535</v>
      </c>
      <c r="D32" s="181" t="s">
        <v>535</v>
      </c>
      <c r="E32" s="181"/>
      <c r="F32" s="181"/>
      <c r="G32" s="158">
        <v>45198</v>
      </c>
      <c r="H32" s="158">
        <v>45210</v>
      </c>
      <c r="I32" s="182">
        <v>1</v>
      </c>
      <c r="J32" s="182">
        <v>1</v>
      </c>
      <c r="K32" s="34"/>
      <c r="L32" s="71" t="s">
        <v>601</v>
      </c>
    </row>
    <row r="33" spans="1:12" s="67" customFormat="1" ht="37.5" customHeight="1" x14ac:dyDescent="0.25">
      <c r="A33" s="73" t="s">
        <v>444</v>
      </c>
      <c r="B33" s="72" t="s">
        <v>361</v>
      </c>
      <c r="C33" s="181" t="s">
        <v>535</v>
      </c>
      <c r="D33" s="181" t="s">
        <v>535</v>
      </c>
      <c r="E33" s="181"/>
      <c r="F33" s="181"/>
      <c r="G33" s="181" t="s">
        <v>535</v>
      </c>
      <c r="H33" s="181" t="s">
        <v>535</v>
      </c>
      <c r="I33" s="182"/>
      <c r="J33" s="182"/>
      <c r="K33" s="34"/>
      <c r="L33" s="71"/>
    </row>
    <row r="34" spans="1:12" s="67" customFormat="1" ht="47.25" customHeight="1" x14ac:dyDescent="0.25">
      <c r="A34" s="73" t="s">
        <v>445</v>
      </c>
      <c r="B34" s="72" t="s">
        <v>437</v>
      </c>
      <c r="C34" s="181" t="s">
        <v>535</v>
      </c>
      <c r="D34" s="181" t="s">
        <v>535</v>
      </c>
      <c r="E34" s="181"/>
      <c r="F34" s="181"/>
      <c r="G34" s="181" t="s">
        <v>535</v>
      </c>
      <c r="H34" s="181" t="s">
        <v>535</v>
      </c>
      <c r="I34" s="182"/>
      <c r="J34" s="182"/>
      <c r="K34" s="34"/>
      <c r="L34" s="71"/>
    </row>
    <row r="35" spans="1:12" s="67" customFormat="1" ht="49.5" customHeight="1" x14ac:dyDescent="0.25">
      <c r="A35" s="73" t="s">
        <v>446</v>
      </c>
      <c r="B35" s="72" t="s">
        <v>216</v>
      </c>
      <c r="C35" s="181" t="s">
        <v>535</v>
      </c>
      <c r="D35" s="181" t="s">
        <v>535</v>
      </c>
      <c r="E35" s="181"/>
      <c r="F35" s="181"/>
      <c r="G35" s="181">
        <v>45211</v>
      </c>
      <c r="H35" s="181">
        <v>45229</v>
      </c>
      <c r="I35" s="182"/>
      <c r="J35" s="182"/>
      <c r="K35" s="34"/>
      <c r="L35" s="71" t="s">
        <v>608</v>
      </c>
    </row>
    <row r="36" spans="1:12" ht="37.5" customHeight="1" x14ac:dyDescent="0.25">
      <c r="A36" s="73" t="s">
        <v>447</v>
      </c>
      <c r="B36" s="72" t="s">
        <v>429</v>
      </c>
      <c r="C36" s="181" t="s">
        <v>535</v>
      </c>
      <c r="D36" s="181" t="s">
        <v>535</v>
      </c>
      <c r="E36" s="181"/>
      <c r="F36" s="181"/>
      <c r="G36" s="181" t="s">
        <v>535</v>
      </c>
      <c r="H36" s="181" t="s">
        <v>535</v>
      </c>
      <c r="I36" s="182"/>
      <c r="J36" s="182"/>
      <c r="K36" s="34"/>
      <c r="L36" s="71"/>
    </row>
    <row r="37" spans="1:12" ht="47.25" x14ac:dyDescent="0.25">
      <c r="A37" s="73" t="s">
        <v>448</v>
      </c>
      <c r="B37" s="72" t="s">
        <v>214</v>
      </c>
      <c r="C37" s="181" t="s">
        <v>535</v>
      </c>
      <c r="D37" s="181" t="s">
        <v>535</v>
      </c>
      <c r="E37" s="181" t="s">
        <v>535</v>
      </c>
      <c r="F37" s="181" t="s">
        <v>535</v>
      </c>
      <c r="G37" s="181" t="s">
        <v>535</v>
      </c>
      <c r="H37" s="181" t="s">
        <v>535</v>
      </c>
      <c r="I37" s="182"/>
      <c r="J37" s="182"/>
      <c r="K37" s="34"/>
      <c r="L37" s="71"/>
    </row>
    <row r="38" spans="1:12" x14ac:dyDescent="0.25">
      <c r="A38" s="73" t="s">
        <v>557</v>
      </c>
      <c r="B38" s="74" t="s">
        <v>213</v>
      </c>
      <c r="C38" s="181"/>
      <c r="D38" s="181"/>
      <c r="E38" s="181"/>
      <c r="F38" s="181"/>
      <c r="G38" s="181"/>
      <c r="H38" s="181"/>
      <c r="I38" s="182"/>
      <c r="J38" s="182"/>
      <c r="K38" s="34"/>
      <c r="L38" s="71"/>
    </row>
    <row r="39" spans="1:12" ht="63" x14ac:dyDescent="0.25">
      <c r="A39" s="73">
        <v>2</v>
      </c>
      <c r="B39" s="72" t="s">
        <v>434</v>
      </c>
      <c r="C39" s="181">
        <v>45117</v>
      </c>
      <c r="D39" s="181">
        <v>45153</v>
      </c>
      <c r="E39" s="181"/>
      <c r="F39" s="181"/>
      <c r="G39" s="181">
        <v>45748</v>
      </c>
      <c r="H39" s="181">
        <v>45769</v>
      </c>
      <c r="I39" s="182"/>
      <c r="J39" s="182"/>
      <c r="K39" s="34"/>
      <c r="L39" s="71" t="s">
        <v>602</v>
      </c>
    </row>
    <row r="40" spans="1:12" ht="33.75" customHeight="1" x14ac:dyDescent="0.25">
      <c r="A40" s="73" t="s">
        <v>212</v>
      </c>
      <c r="B40" s="72" t="s">
        <v>436</v>
      </c>
      <c r="C40" s="181">
        <v>45474</v>
      </c>
      <c r="D40" s="181">
        <v>45504</v>
      </c>
      <c r="E40" s="181"/>
      <c r="F40" s="181"/>
      <c r="G40" s="181">
        <v>45323</v>
      </c>
      <c r="H40" s="181">
        <v>45352</v>
      </c>
      <c r="I40" s="182"/>
      <c r="J40" s="182"/>
      <c r="K40" s="34"/>
      <c r="L40" s="71" t="s">
        <v>603</v>
      </c>
    </row>
    <row r="41" spans="1:12" ht="63" customHeight="1" x14ac:dyDescent="0.25">
      <c r="A41" s="73" t="s">
        <v>211</v>
      </c>
      <c r="B41" s="74" t="s">
        <v>516</v>
      </c>
      <c r="C41" s="181"/>
      <c r="D41" s="181"/>
      <c r="E41" s="181"/>
      <c r="F41" s="181"/>
      <c r="G41" s="181"/>
      <c r="H41" s="181"/>
      <c r="I41" s="182"/>
      <c r="J41" s="182"/>
      <c r="K41" s="34"/>
      <c r="L41" s="71"/>
    </row>
    <row r="42" spans="1:12" ht="58.5" customHeight="1" x14ac:dyDescent="0.25">
      <c r="A42" s="73">
        <v>3</v>
      </c>
      <c r="B42" s="72" t="s">
        <v>435</v>
      </c>
      <c r="C42" s="181">
        <v>45170</v>
      </c>
      <c r="D42" s="181">
        <v>45184</v>
      </c>
      <c r="E42" s="181"/>
      <c r="F42" s="181"/>
      <c r="G42" s="181">
        <v>45809</v>
      </c>
      <c r="H42" s="181">
        <v>45869</v>
      </c>
      <c r="I42" s="182"/>
      <c r="J42" s="182"/>
      <c r="K42" s="34"/>
      <c r="L42" s="71"/>
    </row>
    <row r="43" spans="1:12" ht="34.5" customHeight="1" x14ac:dyDescent="0.25">
      <c r="A43" s="73" t="s">
        <v>210</v>
      </c>
      <c r="B43" s="72" t="s">
        <v>208</v>
      </c>
      <c r="C43" s="181">
        <v>45108</v>
      </c>
      <c r="D43" s="181">
        <v>45138</v>
      </c>
      <c r="E43" s="181"/>
      <c r="F43" s="181"/>
      <c r="G43" s="181">
        <v>45474</v>
      </c>
      <c r="H43" s="181" t="s">
        <v>604</v>
      </c>
      <c r="I43" s="183"/>
      <c r="J43" s="183"/>
      <c r="K43" s="34"/>
      <c r="L43" s="71"/>
    </row>
    <row r="44" spans="1:12" ht="24.75" customHeight="1" x14ac:dyDescent="0.25">
      <c r="A44" s="73" t="s">
        <v>209</v>
      </c>
      <c r="B44" s="72" t="s">
        <v>206</v>
      </c>
      <c r="C44" s="181">
        <v>45192</v>
      </c>
      <c r="D44" s="181">
        <v>45209</v>
      </c>
      <c r="E44" s="181"/>
      <c r="F44" s="181"/>
      <c r="G44" s="181">
        <v>45870</v>
      </c>
      <c r="H44" s="181">
        <v>45910</v>
      </c>
      <c r="I44" s="182"/>
      <c r="J44" s="182"/>
      <c r="K44" s="34"/>
      <c r="L44" s="71"/>
    </row>
    <row r="45" spans="1:12" ht="90.75" customHeight="1" x14ac:dyDescent="0.25">
      <c r="A45" s="73" t="s">
        <v>207</v>
      </c>
      <c r="B45" s="72" t="s">
        <v>440</v>
      </c>
      <c r="C45" s="181" t="s">
        <v>535</v>
      </c>
      <c r="D45" s="181" t="s">
        <v>535</v>
      </c>
      <c r="E45" s="181"/>
      <c r="F45" s="181"/>
      <c r="G45" s="181" t="s">
        <v>535</v>
      </c>
      <c r="H45" s="181" t="s">
        <v>535</v>
      </c>
      <c r="I45" s="182"/>
      <c r="J45" s="182"/>
      <c r="K45" s="34"/>
      <c r="L45" s="71"/>
    </row>
    <row r="46" spans="1:12" ht="167.25" customHeight="1" x14ac:dyDescent="0.25">
      <c r="A46" s="73" t="s">
        <v>205</v>
      </c>
      <c r="B46" s="72" t="s">
        <v>438</v>
      </c>
      <c r="C46" s="181" t="s">
        <v>535</v>
      </c>
      <c r="D46" s="181" t="s">
        <v>535</v>
      </c>
      <c r="E46" s="181"/>
      <c r="F46" s="181"/>
      <c r="G46" s="181" t="s">
        <v>535</v>
      </c>
      <c r="H46" s="181" t="s">
        <v>535</v>
      </c>
      <c r="I46" s="182"/>
      <c r="J46" s="182"/>
      <c r="K46" s="34"/>
      <c r="L46" s="71"/>
    </row>
    <row r="47" spans="1:12" ht="30.75" customHeight="1" x14ac:dyDescent="0.25">
      <c r="A47" s="73" t="s">
        <v>203</v>
      </c>
      <c r="B47" s="72" t="s">
        <v>204</v>
      </c>
      <c r="C47" s="181">
        <v>45209</v>
      </c>
      <c r="D47" s="181">
        <v>45214</v>
      </c>
      <c r="E47" s="181"/>
      <c r="F47" s="181"/>
      <c r="G47" s="181">
        <v>45910</v>
      </c>
      <c r="H47" s="181">
        <v>45915</v>
      </c>
      <c r="I47" s="182"/>
      <c r="J47" s="182"/>
      <c r="K47" s="34"/>
      <c r="L47" s="71"/>
    </row>
    <row r="48" spans="1:12" ht="37.5" customHeight="1" x14ac:dyDescent="0.25">
      <c r="A48" s="73" t="s">
        <v>558</v>
      </c>
      <c r="B48" s="74" t="s">
        <v>202</v>
      </c>
      <c r="C48" s="158"/>
      <c r="D48" s="158"/>
      <c r="E48" s="71"/>
      <c r="F48" s="71"/>
      <c r="G48" s="158"/>
      <c r="H48" s="158"/>
      <c r="I48" s="182"/>
      <c r="J48" s="182"/>
      <c r="K48" s="34"/>
      <c r="L48" s="71"/>
    </row>
    <row r="49" spans="1:12" ht="35.25" customHeight="1" x14ac:dyDescent="0.25">
      <c r="A49" s="73">
        <v>4</v>
      </c>
      <c r="B49" s="72" t="s">
        <v>200</v>
      </c>
      <c r="C49" s="181">
        <v>45550</v>
      </c>
      <c r="D49" s="181">
        <v>45555</v>
      </c>
      <c r="E49" s="71"/>
      <c r="F49" s="71"/>
      <c r="G49" s="181">
        <v>45915</v>
      </c>
      <c r="H49" s="181">
        <v>45920</v>
      </c>
      <c r="I49" s="182"/>
      <c r="J49" s="182"/>
      <c r="K49" s="34"/>
      <c r="L49" s="71"/>
    </row>
    <row r="50" spans="1:12" ht="86.25" customHeight="1" x14ac:dyDescent="0.25">
      <c r="A50" s="73" t="s">
        <v>201</v>
      </c>
      <c r="B50" s="72" t="s">
        <v>439</v>
      </c>
      <c r="C50" s="181">
        <v>45219</v>
      </c>
      <c r="D50" s="181">
        <v>45224</v>
      </c>
      <c r="E50" s="71"/>
      <c r="F50" s="71"/>
      <c r="G50" s="181">
        <v>45920</v>
      </c>
      <c r="H50" s="181">
        <v>45925</v>
      </c>
      <c r="I50" s="182"/>
      <c r="J50" s="182"/>
      <c r="K50" s="34"/>
      <c r="L50" s="71"/>
    </row>
    <row r="51" spans="1:12" ht="77.25" customHeight="1" x14ac:dyDescent="0.25">
      <c r="A51" s="73" t="s">
        <v>199</v>
      </c>
      <c r="B51" s="72" t="s">
        <v>441</v>
      </c>
      <c r="C51" s="181" t="s">
        <v>535</v>
      </c>
      <c r="D51" s="181" t="s">
        <v>535</v>
      </c>
      <c r="E51" s="181"/>
      <c r="F51" s="181"/>
      <c r="G51" s="181" t="s">
        <v>535</v>
      </c>
      <c r="H51" s="181" t="s">
        <v>535</v>
      </c>
      <c r="I51" s="182"/>
      <c r="J51" s="182"/>
      <c r="K51" s="34"/>
      <c r="L51" s="71"/>
    </row>
    <row r="52" spans="1:12" ht="71.25" customHeight="1" x14ac:dyDescent="0.25">
      <c r="A52" s="73" t="s">
        <v>197</v>
      </c>
      <c r="B52" s="72" t="s">
        <v>198</v>
      </c>
      <c r="C52" s="181" t="s">
        <v>535</v>
      </c>
      <c r="D52" s="181" t="s">
        <v>535</v>
      </c>
      <c r="E52" s="181"/>
      <c r="F52" s="181"/>
      <c r="G52" s="181" t="s">
        <v>535</v>
      </c>
      <c r="H52" s="181" t="s">
        <v>535</v>
      </c>
      <c r="I52" s="182"/>
      <c r="J52" s="182"/>
      <c r="K52" s="34"/>
      <c r="L52" s="71"/>
    </row>
    <row r="53" spans="1:12" ht="48" customHeight="1" x14ac:dyDescent="0.25">
      <c r="A53" s="73" t="s">
        <v>195</v>
      </c>
      <c r="B53" s="139" t="s">
        <v>442</v>
      </c>
      <c r="C53" s="181">
        <v>45255</v>
      </c>
      <c r="D53" s="181">
        <v>45260</v>
      </c>
      <c r="E53" s="181"/>
      <c r="F53" s="181"/>
      <c r="G53" s="181">
        <v>45925</v>
      </c>
      <c r="H53" s="181">
        <v>45930</v>
      </c>
      <c r="I53" s="182"/>
      <c r="J53" s="182"/>
      <c r="K53" s="34"/>
      <c r="L53" s="71"/>
    </row>
    <row r="54" spans="1:12" ht="46.5" customHeight="1" x14ac:dyDescent="0.25">
      <c r="A54" s="73" t="s">
        <v>443</v>
      </c>
      <c r="B54" s="72" t="s">
        <v>196</v>
      </c>
      <c r="C54" s="181" t="s">
        <v>535</v>
      </c>
      <c r="D54" s="181" t="s">
        <v>535</v>
      </c>
      <c r="E54" s="181"/>
      <c r="F54" s="181"/>
      <c r="G54" s="181" t="s">
        <v>535</v>
      </c>
      <c r="H54" s="181" t="s">
        <v>535</v>
      </c>
      <c r="I54" s="182"/>
      <c r="J54" s="182"/>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8.85546875" style="65" customWidth="1"/>
    <col min="10" max="10" width="9.140625" style="65" customWidth="1"/>
    <col min="11" max="11" width="8" style="65" customWidth="1"/>
    <col min="12" max="12" width="8.42578125" style="65" customWidth="1"/>
    <col min="13" max="13" width="9.42578125" style="65" customWidth="1"/>
    <col min="14" max="14" width="8.28515625" style="65" customWidth="1"/>
    <col min="15" max="15" width="10.42578125" style="65" customWidth="1"/>
    <col min="16" max="16" width="9" style="65" customWidth="1"/>
    <col min="17" max="17" width="8.85546875" style="65" customWidth="1"/>
    <col min="18" max="18" width="9.85546875" style="65" customWidth="1"/>
    <col min="19" max="19" width="9.42578125" style="65" customWidth="1"/>
    <col min="20" max="20" width="9.140625" style="65" customWidth="1"/>
    <col min="21" max="21" width="8.42578125" style="65" customWidth="1"/>
    <col min="22" max="22" width="8.140625" style="65" customWidth="1"/>
    <col min="23" max="23" width="7.42578125" style="65" customWidth="1"/>
    <col min="24" max="24" width="9.140625" style="65" customWidth="1"/>
    <col min="25" max="25" width="8.42578125" style="65" customWidth="1"/>
    <col min="26" max="26" width="8.140625" style="65" customWidth="1"/>
    <col min="27" max="27" width="7.42578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599</v>
      </c>
    </row>
    <row r="4" spans="1:2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268" t="s">
        <v>547</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ht="18.75" x14ac:dyDescent="0.25">
      <c r="A11" s="264" t="s">
        <v>548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8" t="s">
        <v>542</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9" t="s">
        <v>486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0" t="s">
        <v>194</v>
      </c>
      <c r="B20" s="400" t="s">
        <v>193</v>
      </c>
      <c r="C20" s="393" t="s">
        <v>192</v>
      </c>
      <c r="D20" s="393"/>
      <c r="E20" s="403" t="s">
        <v>191</v>
      </c>
      <c r="F20" s="403"/>
      <c r="G20" s="400" t="s">
        <v>597</v>
      </c>
      <c r="H20" s="391" t="s">
        <v>537</v>
      </c>
      <c r="I20" s="392"/>
      <c r="J20" s="392"/>
      <c r="K20" s="392"/>
      <c r="L20" s="391" t="s">
        <v>549</v>
      </c>
      <c r="M20" s="392"/>
      <c r="N20" s="392"/>
      <c r="O20" s="392"/>
      <c r="P20" s="391" t="s">
        <v>550</v>
      </c>
      <c r="Q20" s="392"/>
      <c r="R20" s="392"/>
      <c r="S20" s="392"/>
      <c r="T20" s="391" t="s">
        <v>551</v>
      </c>
      <c r="U20" s="392"/>
      <c r="V20" s="392"/>
      <c r="W20" s="392"/>
      <c r="X20" s="391" t="s">
        <v>552</v>
      </c>
      <c r="Y20" s="392"/>
      <c r="Z20" s="392"/>
      <c r="AA20" s="392"/>
      <c r="AB20" s="394" t="s">
        <v>190</v>
      </c>
      <c r="AC20" s="395"/>
    </row>
    <row r="21" spans="1:29" ht="99.75" customHeight="1" x14ac:dyDescent="0.25">
      <c r="A21" s="401"/>
      <c r="B21" s="401"/>
      <c r="C21" s="393"/>
      <c r="D21" s="393"/>
      <c r="E21" s="403"/>
      <c r="F21" s="403"/>
      <c r="G21" s="401"/>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6"/>
      <c r="AC21" s="397"/>
    </row>
    <row r="22" spans="1:29" ht="89.25" customHeight="1" x14ac:dyDescent="0.25">
      <c r="A22" s="402"/>
      <c r="B22" s="402"/>
      <c r="C22" s="193" t="s">
        <v>2</v>
      </c>
      <c r="D22" s="193" t="s">
        <v>188</v>
      </c>
      <c r="E22" s="194" t="s">
        <v>560</v>
      </c>
      <c r="F22" s="194" t="s">
        <v>596</v>
      </c>
      <c r="G22" s="402"/>
      <c r="H22" s="195" t="s">
        <v>466</v>
      </c>
      <c r="I22" s="195" t="s">
        <v>467</v>
      </c>
      <c r="J22" s="195" t="s">
        <v>466</v>
      </c>
      <c r="K22" s="195" t="s">
        <v>467</v>
      </c>
      <c r="L22" s="195" t="s">
        <v>466</v>
      </c>
      <c r="M22" s="195" t="s">
        <v>467</v>
      </c>
      <c r="N22" s="195" t="s">
        <v>466</v>
      </c>
      <c r="O22" s="195" t="s">
        <v>467</v>
      </c>
      <c r="P22" s="195" t="s">
        <v>466</v>
      </c>
      <c r="Q22" s="195" t="s">
        <v>467</v>
      </c>
      <c r="R22" s="195" t="s">
        <v>466</v>
      </c>
      <c r="S22" s="195" t="s">
        <v>467</v>
      </c>
      <c r="T22" s="195" t="s">
        <v>466</v>
      </c>
      <c r="U22" s="195" t="s">
        <v>467</v>
      </c>
      <c r="V22" s="195" t="s">
        <v>466</v>
      </c>
      <c r="W22" s="195" t="s">
        <v>467</v>
      </c>
      <c r="X22" s="195" t="s">
        <v>466</v>
      </c>
      <c r="Y22" s="195" t="s">
        <v>467</v>
      </c>
      <c r="Z22" s="195" t="s">
        <v>466</v>
      </c>
      <c r="AA22" s="195" t="s">
        <v>467</v>
      </c>
      <c r="AB22" s="193" t="s">
        <v>189</v>
      </c>
      <c r="AC22" s="193" t="s">
        <v>188</v>
      </c>
    </row>
    <row r="23" spans="1:29" ht="19.5" customHeight="1" x14ac:dyDescent="0.25">
      <c r="A23" s="196">
        <v>1</v>
      </c>
      <c r="B23" s="196">
        <v>2</v>
      </c>
      <c r="C23" s="196">
        <v>3</v>
      </c>
      <c r="D23" s="196">
        <v>4</v>
      </c>
      <c r="E23" s="196">
        <v>5</v>
      </c>
      <c r="F23" s="196">
        <v>6</v>
      </c>
      <c r="G23" s="196">
        <v>7</v>
      </c>
      <c r="H23" s="196">
        <v>12</v>
      </c>
      <c r="I23" s="196">
        <v>13</v>
      </c>
      <c r="J23" s="196">
        <v>14</v>
      </c>
      <c r="K23" s="196">
        <v>15</v>
      </c>
      <c r="L23" s="196">
        <v>16</v>
      </c>
      <c r="M23" s="196">
        <v>17</v>
      </c>
      <c r="N23" s="196">
        <v>18</v>
      </c>
      <c r="O23" s="196">
        <v>19</v>
      </c>
      <c r="P23" s="196">
        <v>20</v>
      </c>
      <c r="Q23" s="196">
        <v>21</v>
      </c>
      <c r="R23" s="196">
        <v>22</v>
      </c>
      <c r="S23" s="196">
        <v>23</v>
      </c>
      <c r="T23" s="196">
        <v>24</v>
      </c>
      <c r="U23" s="196">
        <v>25</v>
      </c>
      <c r="V23" s="196">
        <v>26</v>
      </c>
      <c r="W23" s="196">
        <v>27</v>
      </c>
      <c r="X23" s="210">
        <v>24</v>
      </c>
      <c r="Y23" s="210">
        <v>25</v>
      </c>
      <c r="Z23" s="210">
        <v>26</v>
      </c>
      <c r="AA23" s="210">
        <v>27</v>
      </c>
      <c r="AB23" s="196">
        <v>28</v>
      </c>
      <c r="AC23" s="196">
        <v>29</v>
      </c>
    </row>
    <row r="24" spans="1:29" s="192" customFormat="1" ht="47.25" customHeight="1" x14ac:dyDescent="0.25">
      <c r="A24" s="197" t="s">
        <v>65</v>
      </c>
      <c r="B24" s="198" t="s">
        <v>187</v>
      </c>
      <c r="C24" s="199">
        <v>14.222231999999998</v>
      </c>
      <c r="D24" s="199">
        <v>20.661526283297277</v>
      </c>
      <c r="E24" s="199">
        <v>20.661526283297277</v>
      </c>
      <c r="F24" s="199">
        <v>20.661526283297277</v>
      </c>
      <c r="G24" s="199">
        <v>0</v>
      </c>
      <c r="H24" s="199">
        <v>14.222231999999998</v>
      </c>
      <c r="I24" s="199"/>
      <c r="J24" s="199">
        <v>0.11318051999999998</v>
      </c>
      <c r="K24" s="199"/>
      <c r="L24" s="199">
        <v>0</v>
      </c>
      <c r="M24" s="199"/>
      <c r="N24" s="199">
        <v>9.8727291840000007</v>
      </c>
      <c r="O24" s="199"/>
      <c r="P24" s="199">
        <v>0</v>
      </c>
      <c r="Q24" s="199"/>
      <c r="R24" s="199">
        <v>10.675616579297278</v>
      </c>
      <c r="S24" s="199"/>
      <c r="T24" s="199">
        <v>0</v>
      </c>
      <c r="U24" s="199"/>
      <c r="V24" s="199">
        <v>0</v>
      </c>
      <c r="W24" s="199"/>
      <c r="X24" s="199">
        <v>0</v>
      </c>
      <c r="Y24" s="199"/>
      <c r="Z24" s="199">
        <v>0</v>
      </c>
      <c r="AA24" s="199"/>
      <c r="AB24" s="199">
        <v>14.222231999999998</v>
      </c>
      <c r="AC24" s="199">
        <v>20.661526283297277</v>
      </c>
    </row>
    <row r="25" spans="1:2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ht="31.5" x14ac:dyDescent="0.25">
      <c r="A27" s="200" t="s">
        <v>182</v>
      </c>
      <c r="B27" s="201" t="s">
        <v>424</v>
      </c>
      <c r="C27" s="199"/>
      <c r="D27" s="199"/>
      <c r="E27" s="199"/>
      <c r="F27" s="199"/>
      <c r="G27" s="199">
        <v>0</v>
      </c>
      <c r="H27" s="199">
        <v>11.851859999999999</v>
      </c>
      <c r="I27" s="199"/>
      <c r="J27" s="199">
        <v>9.4317099999999987E-2</v>
      </c>
      <c r="K27" s="199"/>
      <c r="L27" s="199">
        <v>0</v>
      </c>
      <c r="M27" s="199"/>
      <c r="N27" s="199">
        <v>8.2272743200000011</v>
      </c>
      <c r="O27" s="199"/>
      <c r="P27" s="199">
        <v>0</v>
      </c>
      <c r="Q27" s="199"/>
      <c r="R27" s="199">
        <v>8.9464916496383999</v>
      </c>
      <c r="S27" s="199"/>
      <c r="T27" s="199">
        <v>0</v>
      </c>
      <c r="U27" s="199"/>
      <c r="V27" s="199">
        <v>0</v>
      </c>
      <c r="W27" s="199"/>
      <c r="X27" s="199">
        <v>0</v>
      </c>
      <c r="Y27" s="199"/>
      <c r="Z27" s="199">
        <v>0</v>
      </c>
      <c r="AA27" s="199"/>
      <c r="AB27" s="199">
        <v>11.851859999999999</v>
      </c>
      <c r="AC27" s="199">
        <v>17.268083069638401</v>
      </c>
    </row>
    <row r="28" spans="1:2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179</v>
      </c>
      <c r="B29" s="202" t="s">
        <v>178</v>
      </c>
      <c r="C29" s="199"/>
      <c r="D29" s="199"/>
      <c r="E29" s="199"/>
      <c r="F29" s="199"/>
      <c r="G29" s="199">
        <v>0</v>
      </c>
      <c r="H29" s="199">
        <v>2.3703719999999997</v>
      </c>
      <c r="I29" s="199"/>
      <c r="J29" s="199">
        <v>1.8863419999999992E-2</v>
      </c>
      <c r="K29" s="199"/>
      <c r="L29" s="199">
        <v>0</v>
      </c>
      <c r="M29" s="199"/>
      <c r="N29" s="199">
        <v>1.6454548639999995</v>
      </c>
      <c r="O29" s="199"/>
      <c r="P29" s="199">
        <v>0</v>
      </c>
      <c r="Q29" s="199"/>
      <c r="R29" s="199">
        <v>1.7291249296588784</v>
      </c>
      <c r="S29" s="199"/>
      <c r="T29" s="199">
        <v>0</v>
      </c>
      <c r="U29" s="199"/>
      <c r="V29" s="199">
        <v>0</v>
      </c>
      <c r="W29" s="199"/>
      <c r="X29" s="199">
        <v>0</v>
      </c>
      <c r="Y29" s="199"/>
      <c r="Z29" s="199">
        <v>0</v>
      </c>
      <c r="AA29" s="199"/>
      <c r="AB29" s="199">
        <v>2.3703719999999997</v>
      </c>
      <c r="AC29" s="199">
        <v>3.3934432136588768</v>
      </c>
    </row>
    <row r="30" spans="1:29" s="192" customFormat="1" ht="47.25" x14ac:dyDescent="0.25">
      <c r="A30" s="197" t="s">
        <v>63</v>
      </c>
      <c r="B30" s="198" t="s">
        <v>177</v>
      </c>
      <c r="C30" s="199">
        <v>11.851859999999999</v>
      </c>
      <c r="D30" s="199">
        <v>17.268083069638401</v>
      </c>
      <c r="E30" s="199">
        <v>17.268083069638401</v>
      </c>
      <c r="F30" s="199">
        <v>17.268083069638401</v>
      </c>
      <c r="G30" s="199">
        <v>0</v>
      </c>
      <c r="H30" s="199">
        <v>11.851859999999999</v>
      </c>
      <c r="I30" s="199"/>
      <c r="J30" s="199">
        <v>9.4317099999999987E-2</v>
      </c>
      <c r="K30" s="199"/>
      <c r="L30" s="199">
        <v>0</v>
      </c>
      <c r="M30" s="199"/>
      <c r="N30" s="199">
        <v>8.2272743200000011</v>
      </c>
      <c r="O30" s="199"/>
      <c r="P30" s="199">
        <v>0</v>
      </c>
      <c r="Q30" s="199"/>
      <c r="R30" s="199">
        <v>8.9464916496383999</v>
      </c>
      <c r="S30" s="199"/>
      <c r="T30" s="199">
        <v>0</v>
      </c>
      <c r="U30" s="199"/>
      <c r="V30" s="199">
        <v>0</v>
      </c>
      <c r="W30" s="199"/>
      <c r="X30" s="199">
        <v>0</v>
      </c>
      <c r="Y30" s="199"/>
      <c r="Z30" s="199">
        <v>0</v>
      </c>
      <c r="AA30" s="199"/>
      <c r="AB30" s="199">
        <v>11.851859999999999</v>
      </c>
      <c r="AC30" s="199">
        <v>17.268083069638401</v>
      </c>
    </row>
    <row r="31" spans="1:29" x14ac:dyDescent="0.25">
      <c r="A31" s="197" t="s">
        <v>176</v>
      </c>
      <c r="B31" s="201" t="s">
        <v>175</v>
      </c>
      <c r="C31" s="199">
        <v>0</v>
      </c>
      <c r="D31" s="199">
        <v>9.4317100000000015E-2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174</v>
      </c>
      <c r="B32" s="201" t="s">
        <v>173</v>
      </c>
      <c r="C32" s="199">
        <v>3.1887699999999999</v>
      </c>
      <c r="D32" s="199">
        <v>7.9184413900800008</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7.9958599999999995</v>
      </c>
      <c r="D33" s="199">
        <v>8.2272743200000011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0.66722999999999866</v>
      </c>
      <c r="D34" s="199">
        <v>1.0280502595584002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2" customFormat="1"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ht="31.5" x14ac:dyDescent="0.25">
      <c r="A36" s="200" t="s">
        <v>167</v>
      </c>
      <c r="B36" s="201" t="s">
        <v>585</v>
      </c>
      <c r="C36" s="199"/>
      <c r="D36" s="199"/>
      <c r="E36" s="199"/>
      <c r="F36" s="199"/>
      <c r="G36" s="199">
        <v>0</v>
      </c>
      <c r="H36" s="199">
        <v>0</v>
      </c>
      <c r="I36" s="203" t="s">
        <v>534</v>
      </c>
      <c r="J36" s="199">
        <v>0</v>
      </c>
      <c r="K36" s="199" t="s">
        <v>534</v>
      </c>
      <c r="L36" s="199">
        <v>0</v>
      </c>
      <c r="M36" s="203" t="s">
        <v>534</v>
      </c>
      <c r="N36" s="199">
        <v>0</v>
      </c>
      <c r="O36" s="199" t="s">
        <v>534</v>
      </c>
      <c r="P36" s="199">
        <v>0</v>
      </c>
      <c r="Q36" s="203" t="s">
        <v>534</v>
      </c>
      <c r="R36" s="199">
        <v>0</v>
      </c>
      <c r="S36" s="199" t="s">
        <v>534</v>
      </c>
      <c r="T36" s="199">
        <v>0</v>
      </c>
      <c r="U36" s="203" t="s">
        <v>534</v>
      </c>
      <c r="V36" s="199">
        <v>0</v>
      </c>
      <c r="W36" s="199" t="s">
        <v>534</v>
      </c>
      <c r="X36" s="199">
        <v>0</v>
      </c>
      <c r="Y36" s="203" t="s">
        <v>534</v>
      </c>
      <c r="Z36" s="199">
        <v>0</v>
      </c>
      <c r="AA36" s="199" t="s">
        <v>534</v>
      </c>
      <c r="AB36" s="199">
        <v>0</v>
      </c>
      <c r="AC36" s="199">
        <v>0</v>
      </c>
    </row>
    <row r="37" spans="1:29" ht="31.5" x14ac:dyDescent="0.25">
      <c r="A37" s="200" t="s">
        <v>166</v>
      </c>
      <c r="B37" s="204" t="s">
        <v>583</v>
      </c>
      <c r="C37" s="199"/>
      <c r="D37" s="199"/>
      <c r="E37" s="199"/>
      <c r="F37" s="199"/>
      <c r="G37" s="199">
        <v>0</v>
      </c>
      <c r="H37" s="199">
        <v>0</v>
      </c>
      <c r="I37" s="203" t="s">
        <v>534</v>
      </c>
      <c r="J37" s="199">
        <v>0</v>
      </c>
      <c r="K37" s="199" t="s">
        <v>534</v>
      </c>
      <c r="L37" s="199">
        <v>0</v>
      </c>
      <c r="M37" s="203" t="s">
        <v>534</v>
      </c>
      <c r="N37" s="199">
        <v>0</v>
      </c>
      <c r="O37" s="199" t="s">
        <v>534</v>
      </c>
      <c r="P37" s="199">
        <v>0</v>
      </c>
      <c r="Q37" s="203" t="s">
        <v>534</v>
      </c>
      <c r="R37" s="199">
        <v>0</v>
      </c>
      <c r="S37" s="199" t="s">
        <v>534</v>
      </c>
      <c r="T37" s="199">
        <v>0</v>
      </c>
      <c r="U37" s="203" t="s">
        <v>534</v>
      </c>
      <c r="V37" s="199">
        <v>0</v>
      </c>
      <c r="W37" s="199" t="s">
        <v>534</v>
      </c>
      <c r="X37" s="199">
        <v>0</v>
      </c>
      <c r="Y37" s="203" t="s">
        <v>534</v>
      </c>
      <c r="Z37" s="199">
        <v>0</v>
      </c>
      <c r="AA37" s="199" t="s">
        <v>534</v>
      </c>
      <c r="AB37" s="199">
        <v>0</v>
      </c>
      <c r="AC37" s="199">
        <v>0</v>
      </c>
    </row>
    <row r="38" spans="1:29" x14ac:dyDescent="0.25">
      <c r="A38" s="200" t="s">
        <v>165</v>
      </c>
      <c r="B38" s="204" t="s">
        <v>156</v>
      </c>
      <c r="C38" s="199"/>
      <c r="D38" s="199"/>
      <c r="E38" s="199"/>
      <c r="F38" s="199"/>
      <c r="G38" s="199">
        <v>0</v>
      </c>
      <c r="H38" s="199">
        <v>0</v>
      </c>
      <c r="I38" s="203" t="s">
        <v>534</v>
      </c>
      <c r="J38" s="199">
        <v>0</v>
      </c>
      <c r="K38" s="199" t="s">
        <v>534</v>
      </c>
      <c r="L38" s="199">
        <v>0</v>
      </c>
      <c r="M38" s="203" t="s">
        <v>534</v>
      </c>
      <c r="N38" s="199">
        <v>0</v>
      </c>
      <c r="O38" s="199" t="s">
        <v>534</v>
      </c>
      <c r="P38" s="199">
        <v>0</v>
      </c>
      <c r="Q38" s="203" t="s">
        <v>534</v>
      </c>
      <c r="R38" s="199">
        <v>0</v>
      </c>
      <c r="S38" s="199" t="s">
        <v>534</v>
      </c>
      <c r="T38" s="199">
        <v>0</v>
      </c>
      <c r="U38" s="203" t="s">
        <v>534</v>
      </c>
      <c r="V38" s="199">
        <v>0</v>
      </c>
      <c r="W38" s="199" t="s">
        <v>534</v>
      </c>
      <c r="X38" s="199">
        <v>0</v>
      </c>
      <c r="Y38" s="203" t="s">
        <v>534</v>
      </c>
      <c r="Z38" s="199">
        <v>0</v>
      </c>
      <c r="AA38" s="199" t="s">
        <v>534</v>
      </c>
      <c r="AB38" s="199">
        <v>0</v>
      </c>
      <c r="AC38" s="199">
        <v>0</v>
      </c>
    </row>
    <row r="39" spans="1:29" x14ac:dyDescent="0.25">
      <c r="A39" s="200" t="s">
        <v>164</v>
      </c>
      <c r="B39" s="201" t="s">
        <v>584</v>
      </c>
      <c r="C39" s="199"/>
      <c r="D39" s="199"/>
      <c r="E39" s="199"/>
      <c r="F39" s="199"/>
      <c r="G39" s="199">
        <v>0</v>
      </c>
      <c r="H39" s="199">
        <v>0</v>
      </c>
      <c r="I39" s="203" t="s">
        <v>534</v>
      </c>
      <c r="J39" s="199">
        <v>0</v>
      </c>
      <c r="K39" s="199" t="s">
        <v>534</v>
      </c>
      <c r="L39" s="199">
        <v>0</v>
      </c>
      <c r="M39" s="203" t="s">
        <v>534</v>
      </c>
      <c r="N39" s="199">
        <v>0</v>
      </c>
      <c r="O39" s="199" t="s">
        <v>534</v>
      </c>
      <c r="P39" s="199">
        <v>0</v>
      </c>
      <c r="Q39" s="203" t="s">
        <v>534</v>
      </c>
      <c r="R39" s="199">
        <v>0</v>
      </c>
      <c r="S39" s="199" t="s">
        <v>534</v>
      </c>
      <c r="T39" s="199">
        <v>0</v>
      </c>
      <c r="U39" s="203" t="s">
        <v>534</v>
      </c>
      <c r="V39" s="199">
        <v>0</v>
      </c>
      <c r="W39" s="199" t="s">
        <v>534</v>
      </c>
      <c r="X39" s="199">
        <v>0</v>
      </c>
      <c r="Y39" s="203" t="s">
        <v>534</v>
      </c>
      <c r="Z39" s="199">
        <v>0</v>
      </c>
      <c r="AA39" s="199" t="s">
        <v>534</v>
      </c>
      <c r="AB39" s="199">
        <v>0</v>
      </c>
      <c r="AC39" s="199">
        <v>0</v>
      </c>
    </row>
    <row r="40" spans="1:29" x14ac:dyDescent="0.25">
      <c r="A40" s="200" t="s">
        <v>163</v>
      </c>
      <c r="B40" s="201" t="s">
        <v>586</v>
      </c>
      <c r="C40" s="199"/>
      <c r="D40" s="199"/>
      <c r="E40" s="199"/>
      <c r="F40" s="199"/>
      <c r="G40" s="199">
        <v>0</v>
      </c>
      <c r="H40" s="199">
        <v>0</v>
      </c>
      <c r="I40" s="203" t="s">
        <v>534</v>
      </c>
      <c r="J40" s="199">
        <v>0</v>
      </c>
      <c r="K40" s="199" t="s">
        <v>534</v>
      </c>
      <c r="L40" s="199">
        <v>0</v>
      </c>
      <c r="M40" s="203" t="s">
        <v>534</v>
      </c>
      <c r="N40" s="199">
        <v>0</v>
      </c>
      <c r="O40" s="199" t="s">
        <v>534</v>
      </c>
      <c r="P40" s="199">
        <v>0</v>
      </c>
      <c r="Q40" s="203" t="s">
        <v>534</v>
      </c>
      <c r="R40" s="199">
        <v>0</v>
      </c>
      <c r="S40" s="199" t="s">
        <v>534</v>
      </c>
      <c r="T40" s="199">
        <v>0</v>
      </c>
      <c r="U40" s="203" t="s">
        <v>534</v>
      </c>
      <c r="V40" s="199">
        <v>0</v>
      </c>
      <c r="W40" s="199" t="s">
        <v>534</v>
      </c>
      <c r="X40" s="199">
        <v>0</v>
      </c>
      <c r="Y40" s="203" t="s">
        <v>534</v>
      </c>
      <c r="Z40" s="199">
        <v>0</v>
      </c>
      <c r="AA40" s="199" t="s">
        <v>534</v>
      </c>
      <c r="AB40" s="199">
        <v>0</v>
      </c>
      <c r="AC40" s="199">
        <v>0</v>
      </c>
    </row>
    <row r="41" spans="1:29" x14ac:dyDescent="0.25">
      <c r="A41" s="200" t="s">
        <v>162</v>
      </c>
      <c r="B41" s="201" t="s">
        <v>587</v>
      </c>
      <c r="C41" s="199"/>
      <c r="D41" s="199"/>
      <c r="E41" s="199"/>
      <c r="F41" s="199"/>
      <c r="G41" s="199">
        <v>0</v>
      </c>
      <c r="H41" s="199">
        <v>0</v>
      </c>
      <c r="I41" s="203" t="s">
        <v>534</v>
      </c>
      <c r="J41" s="199">
        <v>0</v>
      </c>
      <c r="K41" s="199" t="s">
        <v>534</v>
      </c>
      <c r="L41" s="199">
        <v>0</v>
      </c>
      <c r="M41" s="203" t="s">
        <v>534</v>
      </c>
      <c r="N41" s="199">
        <v>0</v>
      </c>
      <c r="O41" s="199" t="s">
        <v>534</v>
      </c>
      <c r="P41" s="199">
        <v>0</v>
      </c>
      <c r="Q41" s="203" t="s">
        <v>534</v>
      </c>
      <c r="R41" s="199">
        <v>0</v>
      </c>
      <c r="S41" s="199" t="s">
        <v>534</v>
      </c>
      <c r="T41" s="199">
        <v>0</v>
      </c>
      <c r="U41" s="203" t="s">
        <v>534</v>
      </c>
      <c r="V41" s="199">
        <v>0</v>
      </c>
      <c r="W41" s="199" t="s">
        <v>534</v>
      </c>
      <c r="X41" s="199">
        <v>0</v>
      </c>
      <c r="Y41" s="203" t="s">
        <v>534</v>
      </c>
      <c r="Z41" s="199">
        <v>0</v>
      </c>
      <c r="AA41" s="199" t="s">
        <v>534</v>
      </c>
      <c r="AB41" s="199">
        <v>0</v>
      </c>
      <c r="AC41" s="199">
        <v>0</v>
      </c>
    </row>
    <row r="42" spans="1:29" x14ac:dyDescent="0.25">
      <c r="A42" s="200" t="s">
        <v>161</v>
      </c>
      <c r="B42" s="201" t="s">
        <v>588</v>
      </c>
      <c r="C42" s="199"/>
      <c r="D42" s="199"/>
      <c r="E42" s="199"/>
      <c r="F42" s="199"/>
      <c r="G42" s="199">
        <v>0</v>
      </c>
      <c r="H42" s="199">
        <v>0</v>
      </c>
      <c r="I42" s="203" t="s">
        <v>534</v>
      </c>
      <c r="J42" s="199">
        <v>0</v>
      </c>
      <c r="K42" s="199" t="s">
        <v>534</v>
      </c>
      <c r="L42" s="199">
        <v>0</v>
      </c>
      <c r="M42" s="203" t="s">
        <v>534</v>
      </c>
      <c r="N42" s="199">
        <v>0</v>
      </c>
      <c r="O42" s="199" t="s">
        <v>534</v>
      </c>
      <c r="P42" s="199">
        <v>0</v>
      </c>
      <c r="Q42" s="203" t="s">
        <v>534</v>
      </c>
      <c r="R42" s="199">
        <v>0</v>
      </c>
      <c r="S42" s="199" t="s">
        <v>534</v>
      </c>
      <c r="T42" s="199">
        <v>0</v>
      </c>
      <c r="U42" s="203" t="s">
        <v>534</v>
      </c>
      <c r="V42" s="199">
        <v>0</v>
      </c>
      <c r="W42" s="199" t="s">
        <v>534</v>
      </c>
      <c r="X42" s="199">
        <v>0</v>
      </c>
      <c r="Y42" s="203" t="s">
        <v>534</v>
      </c>
      <c r="Z42" s="199">
        <v>0</v>
      </c>
      <c r="AA42" s="199" t="s">
        <v>534</v>
      </c>
      <c r="AB42" s="199">
        <v>0</v>
      </c>
      <c r="AC42" s="199">
        <v>0</v>
      </c>
    </row>
    <row r="43" spans="1:29" x14ac:dyDescent="0.25">
      <c r="A43" s="200" t="s">
        <v>561</v>
      </c>
      <c r="B43" s="201" t="s">
        <v>589</v>
      </c>
      <c r="C43" s="199"/>
      <c r="D43" s="199"/>
      <c r="E43" s="199"/>
      <c r="F43" s="199"/>
      <c r="G43" s="199">
        <v>0</v>
      </c>
      <c r="H43" s="199">
        <v>0</v>
      </c>
      <c r="I43" s="203" t="s">
        <v>534</v>
      </c>
      <c r="J43" s="199">
        <v>0</v>
      </c>
      <c r="K43" s="199" t="s">
        <v>534</v>
      </c>
      <c r="L43" s="199">
        <v>0</v>
      </c>
      <c r="M43" s="203" t="s">
        <v>534</v>
      </c>
      <c r="N43" s="199">
        <v>0</v>
      </c>
      <c r="O43" s="199" t="s">
        <v>534</v>
      </c>
      <c r="P43" s="199">
        <v>0</v>
      </c>
      <c r="Q43" s="203" t="s">
        <v>534</v>
      </c>
      <c r="R43" s="199">
        <v>0</v>
      </c>
      <c r="S43" s="199" t="s">
        <v>534</v>
      </c>
      <c r="T43" s="199">
        <v>0</v>
      </c>
      <c r="U43" s="203" t="s">
        <v>534</v>
      </c>
      <c r="V43" s="199">
        <v>0</v>
      </c>
      <c r="W43" s="199" t="s">
        <v>534</v>
      </c>
      <c r="X43" s="199">
        <v>0</v>
      </c>
      <c r="Y43" s="203" t="s">
        <v>534</v>
      </c>
      <c r="Z43" s="199">
        <v>0</v>
      </c>
      <c r="AA43" s="199" t="s">
        <v>534</v>
      </c>
      <c r="AB43" s="199">
        <v>0</v>
      </c>
      <c r="AC43" s="199">
        <v>0</v>
      </c>
    </row>
    <row r="44" spans="1:29" x14ac:dyDescent="0.25">
      <c r="A44" s="200" t="s">
        <v>562</v>
      </c>
      <c r="B44" s="201" t="s">
        <v>590</v>
      </c>
      <c r="C44" s="199"/>
      <c r="D44" s="199"/>
      <c r="E44" s="199"/>
      <c r="F44" s="199"/>
      <c r="G44" s="199">
        <v>0</v>
      </c>
      <c r="H44" s="199">
        <v>0</v>
      </c>
      <c r="I44" s="203" t="s">
        <v>534</v>
      </c>
      <c r="J44" s="199">
        <v>0</v>
      </c>
      <c r="K44" s="199" t="s">
        <v>534</v>
      </c>
      <c r="L44" s="199">
        <v>2</v>
      </c>
      <c r="M44" s="203">
        <v>3</v>
      </c>
      <c r="N44" s="199">
        <v>0</v>
      </c>
      <c r="O44" s="199" t="s">
        <v>534</v>
      </c>
      <c r="P44" s="199">
        <v>0</v>
      </c>
      <c r="Q44" s="203" t="s">
        <v>534</v>
      </c>
      <c r="R44" s="199">
        <v>2</v>
      </c>
      <c r="S44" s="199">
        <v>4</v>
      </c>
      <c r="T44" s="199">
        <v>0</v>
      </c>
      <c r="U44" s="203" t="s">
        <v>534</v>
      </c>
      <c r="V44" s="199">
        <v>0</v>
      </c>
      <c r="W44" s="199" t="s">
        <v>534</v>
      </c>
      <c r="X44" s="199">
        <v>0</v>
      </c>
      <c r="Y44" s="203" t="s">
        <v>534</v>
      </c>
      <c r="Z44" s="199">
        <v>0</v>
      </c>
      <c r="AA44" s="199" t="s">
        <v>534</v>
      </c>
      <c r="AB44" s="199">
        <v>2</v>
      </c>
      <c r="AC44" s="199">
        <v>2</v>
      </c>
    </row>
    <row r="45" spans="1:29" x14ac:dyDescent="0.25">
      <c r="A45" s="200" t="s">
        <v>563</v>
      </c>
      <c r="B45" s="201" t="s">
        <v>591</v>
      </c>
      <c r="C45" s="199"/>
      <c r="D45" s="199"/>
      <c r="E45" s="199"/>
      <c r="F45" s="199"/>
      <c r="G45" s="199">
        <v>0</v>
      </c>
      <c r="H45" s="199">
        <v>0</v>
      </c>
      <c r="I45" s="203" t="s">
        <v>534</v>
      </c>
      <c r="J45" s="199">
        <v>0</v>
      </c>
      <c r="K45" s="199" t="s">
        <v>534</v>
      </c>
      <c r="L45" s="199">
        <v>0</v>
      </c>
      <c r="M45" s="203" t="s">
        <v>534</v>
      </c>
      <c r="N45" s="199">
        <v>0</v>
      </c>
      <c r="O45" s="199" t="s">
        <v>534</v>
      </c>
      <c r="P45" s="199">
        <v>0</v>
      </c>
      <c r="Q45" s="203" t="s">
        <v>534</v>
      </c>
      <c r="R45" s="199">
        <v>0</v>
      </c>
      <c r="S45" s="199" t="s">
        <v>534</v>
      </c>
      <c r="T45" s="199">
        <v>0</v>
      </c>
      <c r="U45" s="203" t="s">
        <v>534</v>
      </c>
      <c r="V45" s="199">
        <v>0</v>
      </c>
      <c r="W45" s="199" t="s">
        <v>534</v>
      </c>
      <c r="X45" s="199">
        <v>0</v>
      </c>
      <c r="Y45" s="203" t="s">
        <v>534</v>
      </c>
      <c r="Z45" s="199">
        <v>0</v>
      </c>
      <c r="AA45" s="199" t="s">
        <v>534</v>
      </c>
      <c r="AB45" s="199">
        <v>0</v>
      </c>
      <c r="AC45" s="199">
        <v>0</v>
      </c>
    </row>
    <row r="46" spans="1:29" x14ac:dyDescent="0.25">
      <c r="A46" s="200" t="s">
        <v>564</v>
      </c>
      <c r="B46" s="201" t="s">
        <v>592</v>
      </c>
      <c r="C46" s="199"/>
      <c r="D46" s="199"/>
      <c r="E46" s="199"/>
      <c r="F46" s="199"/>
      <c r="G46" s="199">
        <v>0</v>
      </c>
      <c r="H46" s="199">
        <v>0</v>
      </c>
      <c r="I46" s="203" t="s">
        <v>534</v>
      </c>
      <c r="J46" s="199">
        <v>0</v>
      </c>
      <c r="K46" s="199" t="s">
        <v>534</v>
      </c>
      <c r="L46" s="199">
        <v>0</v>
      </c>
      <c r="M46" s="203" t="s">
        <v>534</v>
      </c>
      <c r="N46" s="199">
        <v>0</v>
      </c>
      <c r="O46" s="199" t="s">
        <v>534</v>
      </c>
      <c r="P46" s="199">
        <v>0</v>
      </c>
      <c r="Q46" s="203" t="s">
        <v>534</v>
      </c>
      <c r="R46" s="199">
        <v>0</v>
      </c>
      <c r="S46" s="199" t="s">
        <v>534</v>
      </c>
      <c r="T46" s="199">
        <v>0</v>
      </c>
      <c r="U46" s="203" t="s">
        <v>534</v>
      </c>
      <c r="V46" s="199">
        <v>0</v>
      </c>
      <c r="W46" s="199" t="s">
        <v>534</v>
      </c>
      <c r="X46" s="199">
        <v>0</v>
      </c>
      <c r="Y46" s="203" t="s">
        <v>534</v>
      </c>
      <c r="Z46" s="199">
        <v>0</v>
      </c>
      <c r="AA46" s="199" t="s">
        <v>534</v>
      </c>
      <c r="AB46" s="199">
        <v>0</v>
      </c>
      <c r="AC46" s="199">
        <v>0</v>
      </c>
    </row>
    <row r="47" spans="1:29" s="192" customFormat="1" x14ac:dyDescent="0.25">
      <c r="A47" s="197" t="s">
        <v>61</v>
      </c>
      <c r="B47" s="198" t="s">
        <v>160</v>
      </c>
      <c r="C47" s="199"/>
      <c r="D47" s="199"/>
      <c r="E47" s="199"/>
      <c r="F47" s="199"/>
      <c r="G47" s="199"/>
      <c r="H47" s="199"/>
      <c r="I47" s="199"/>
      <c r="J47" s="199"/>
      <c r="K47" s="199"/>
      <c r="L47" s="199"/>
      <c r="M47" s="199"/>
      <c r="N47" s="199"/>
      <c r="O47" s="199"/>
      <c r="P47" s="199"/>
      <c r="Q47" s="199"/>
      <c r="R47" s="199"/>
      <c r="S47" s="203"/>
      <c r="T47" s="199"/>
      <c r="U47" s="199"/>
      <c r="V47" s="199"/>
      <c r="W47" s="199"/>
      <c r="X47" s="199"/>
      <c r="Y47" s="199"/>
      <c r="Z47" s="199"/>
      <c r="AA47" s="199"/>
      <c r="AB47" s="199"/>
      <c r="AC47" s="199"/>
    </row>
    <row r="48" spans="1:29" ht="31.5" x14ac:dyDescent="0.25">
      <c r="A48" s="200" t="s">
        <v>159</v>
      </c>
      <c r="B48" s="201" t="s">
        <v>585</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ht="31.5" x14ac:dyDescent="0.25">
      <c r="A49" s="200" t="s">
        <v>158</v>
      </c>
      <c r="B49" s="204" t="s">
        <v>583</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x14ac:dyDescent="0.25">
      <c r="A50" s="200" t="s">
        <v>157</v>
      </c>
      <c r="B50" s="204"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200" t="s">
        <v>149</v>
      </c>
      <c r="B54" s="201" t="s">
        <v>586</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200" t="s">
        <v>565</v>
      </c>
      <c r="B55" s="201" t="s">
        <v>587</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200" t="s">
        <v>566</v>
      </c>
      <c r="B56" s="201" t="s">
        <v>588</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200" t="s">
        <v>567</v>
      </c>
      <c r="B57" s="201" t="s">
        <v>589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ht="36.75" customHeight="1" x14ac:dyDescent="0.25">
      <c r="A58" s="200" t="s">
        <v>568</v>
      </c>
      <c r="B58" s="201" t="s">
        <v>590</v>
      </c>
      <c r="C58" s="199">
        <v>2</v>
      </c>
      <c r="D58" s="199">
        <v>2</v>
      </c>
      <c r="E58" s="199"/>
      <c r="F58" s="199"/>
      <c r="G58" s="199">
        <v>0</v>
      </c>
      <c r="H58" s="199">
        <v>2</v>
      </c>
      <c r="I58" s="199"/>
      <c r="J58" s="199">
        <v>0</v>
      </c>
      <c r="K58" s="199"/>
      <c r="L58" s="199">
        <v>0</v>
      </c>
      <c r="M58" s="199"/>
      <c r="N58" s="199">
        <v>0</v>
      </c>
      <c r="O58" s="199"/>
      <c r="P58" s="199">
        <v>0</v>
      </c>
      <c r="Q58" s="199"/>
      <c r="R58" s="199">
        <v>2</v>
      </c>
      <c r="S58" s="199"/>
      <c r="T58" s="199">
        <v>0</v>
      </c>
      <c r="U58" s="199"/>
      <c r="V58" s="199">
        <v>0</v>
      </c>
      <c r="W58" s="199"/>
      <c r="X58" s="199">
        <v>0</v>
      </c>
      <c r="Y58" s="199"/>
      <c r="Z58" s="199">
        <v>0</v>
      </c>
      <c r="AA58" s="199"/>
      <c r="AB58" s="199">
        <v>2</v>
      </c>
      <c r="AC58" s="199">
        <v>2</v>
      </c>
    </row>
    <row r="59" spans="1:29" x14ac:dyDescent="0.25">
      <c r="A59" s="200" t="s">
        <v>569</v>
      </c>
      <c r="B59" s="201" t="s">
        <v>591</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x14ac:dyDescent="0.25">
      <c r="A60" s="200" t="s">
        <v>570</v>
      </c>
      <c r="B60" s="201" t="s">
        <v>592</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2" customFormat="1"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11.851859999999999</v>
      </c>
      <c r="D62" s="199">
        <v>17.268083069638401</v>
      </c>
      <c r="E62" s="199"/>
      <c r="F62" s="199"/>
      <c r="G62" s="199">
        <v>0</v>
      </c>
      <c r="H62" s="199">
        <v>11.851859999999999</v>
      </c>
      <c r="I62" s="199"/>
      <c r="J62" s="199">
        <v>0</v>
      </c>
      <c r="K62" s="199"/>
      <c r="L62" s="199">
        <v>0</v>
      </c>
      <c r="M62" s="199"/>
      <c r="N62" s="199">
        <v>0</v>
      </c>
      <c r="O62" s="199"/>
      <c r="P62" s="199">
        <v>0</v>
      </c>
      <c r="Q62" s="199"/>
      <c r="R62" s="199">
        <v>17.268083069638401</v>
      </c>
      <c r="S62" s="199"/>
      <c r="T62" s="199">
        <v>0</v>
      </c>
      <c r="U62" s="199"/>
      <c r="V62" s="199">
        <v>0</v>
      </c>
      <c r="W62" s="199"/>
      <c r="X62" s="199">
        <v>0</v>
      </c>
      <c r="Y62" s="199"/>
      <c r="Z62" s="199">
        <v>0</v>
      </c>
      <c r="AA62" s="199"/>
      <c r="AB62" s="199">
        <v>11.851859999999999</v>
      </c>
      <c r="AC62" s="199">
        <v>17.268083069638401</v>
      </c>
    </row>
    <row r="63" spans="1:29" x14ac:dyDescent="0.25">
      <c r="A63" s="200" t="s">
        <v>145</v>
      </c>
      <c r="B63" s="204"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143</v>
      </c>
      <c r="B65" s="204"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54" customHeight="1" x14ac:dyDescent="0.25">
      <c r="A66" s="200" t="s">
        <v>142</v>
      </c>
      <c r="B66" s="204"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141</v>
      </c>
      <c r="B67" s="204" t="s">
        <v>586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50.25" customHeight="1" x14ac:dyDescent="0.25">
      <c r="A68" s="200" t="s">
        <v>571</v>
      </c>
      <c r="B68" s="204" t="s">
        <v>587</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572</v>
      </c>
      <c r="B69" s="204" t="s">
        <v>588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36.75" customHeight="1" x14ac:dyDescent="0.25">
      <c r="A70" s="200" t="s">
        <v>573</v>
      </c>
      <c r="B70" s="204" t="s">
        <v>589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574</v>
      </c>
      <c r="B71" s="204" t="s">
        <v>590</v>
      </c>
      <c r="C71" s="199"/>
      <c r="D71" s="199"/>
      <c r="E71" s="199"/>
      <c r="F71" s="199"/>
      <c r="G71" s="199">
        <v>0</v>
      </c>
      <c r="H71" s="199">
        <v>2</v>
      </c>
      <c r="I71" s="199"/>
      <c r="J71" s="199">
        <v>0</v>
      </c>
      <c r="K71" s="199"/>
      <c r="L71" s="199">
        <v>0</v>
      </c>
      <c r="M71" s="199"/>
      <c r="N71" s="199">
        <v>0</v>
      </c>
      <c r="O71" s="199"/>
      <c r="P71" s="199">
        <v>0</v>
      </c>
      <c r="Q71" s="199"/>
      <c r="R71" s="199">
        <v>2</v>
      </c>
      <c r="S71" s="199"/>
      <c r="T71" s="199">
        <v>0</v>
      </c>
      <c r="U71" s="199"/>
      <c r="V71" s="199">
        <v>0</v>
      </c>
      <c r="W71" s="199"/>
      <c r="X71" s="199">
        <v>0</v>
      </c>
      <c r="Y71" s="199"/>
      <c r="Z71" s="199">
        <v>0</v>
      </c>
      <c r="AA71" s="199"/>
      <c r="AB71" s="199">
        <v>2</v>
      </c>
      <c r="AC71" s="199">
        <v>2</v>
      </c>
    </row>
    <row r="72" spans="1:29" ht="51" customHeight="1" x14ac:dyDescent="0.25">
      <c r="A72" s="200" t="s">
        <v>575</v>
      </c>
      <c r="B72" s="204" t="s">
        <v>591</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ht="32.25" customHeight="1" x14ac:dyDescent="0.25">
      <c r="A73" s="200" t="s">
        <v>576</v>
      </c>
      <c r="B73" s="204" t="s">
        <v>592</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192" customFormat="1"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192" customFormat="1"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1" t="s">
        <v>585</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v>0</v>
      </c>
      <c r="AA76" s="207"/>
      <c r="AB76" s="199">
        <v>0</v>
      </c>
      <c r="AC76" s="199">
        <v>0</v>
      </c>
    </row>
    <row r="77" spans="1:29" ht="18.75" customHeight="1" x14ac:dyDescent="0.25">
      <c r="A77" s="200" t="s">
        <v>231</v>
      </c>
      <c r="B77" s="204" t="s">
        <v>583</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232</v>
      </c>
      <c r="B78" s="204"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233</v>
      </c>
      <c r="B79" s="201" t="s">
        <v>593</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0</v>
      </c>
      <c r="AC79" s="199">
        <v>0</v>
      </c>
    </row>
    <row r="80" spans="1:29" x14ac:dyDescent="0.25">
      <c r="A80" s="200" t="s">
        <v>234</v>
      </c>
      <c r="B80" s="201" t="s">
        <v>586</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577</v>
      </c>
      <c r="B81" s="201" t="s">
        <v>587</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578</v>
      </c>
      <c r="B82" s="201" t="s">
        <v>588</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579</v>
      </c>
      <c r="B83" s="201" t="s">
        <v>589</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580</v>
      </c>
      <c r="B84" s="201" t="s">
        <v>590</v>
      </c>
      <c r="C84" s="206"/>
      <c r="D84" s="207"/>
      <c r="E84" s="208"/>
      <c r="F84" s="208"/>
      <c r="G84" s="199">
        <v>0</v>
      </c>
      <c r="H84" s="199">
        <v>2</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2</v>
      </c>
      <c r="AC84" s="199">
        <v>0</v>
      </c>
    </row>
    <row r="85" spans="1:29" x14ac:dyDescent="0.25">
      <c r="A85" s="200" t="s">
        <v>581</v>
      </c>
      <c r="B85" s="201" t="s">
        <v>591</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row r="86" spans="1:29" x14ac:dyDescent="0.25">
      <c r="A86" s="200" t="s">
        <v>582</v>
      </c>
      <c r="B86" s="201" t="s">
        <v>592</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 ref="A4:AA4"/>
    <mergeCell ref="A6:AA6"/>
    <mergeCell ref="A8:AA8"/>
    <mergeCell ref="A9:AA9"/>
    <mergeCell ref="A11:AA11"/>
    <mergeCell ref="AB20:AC21"/>
    <mergeCell ref="P21:Q21"/>
    <mergeCell ref="R21:S21"/>
    <mergeCell ref="X21:Y21"/>
    <mergeCell ref="Z21:AA21"/>
    <mergeCell ref="L20:O20"/>
    <mergeCell ref="V21:W21"/>
    <mergeCell ref="T21:U21"/>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M_TP2000.PS.0066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Модернизация ПС-110 кВ Старый Надым (замена выключателей 110 кВ - 2шт.)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4" t="s">
        <v>499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510</v>
      </c>
      <c r="F22" s="412"/>
      <c r="G22" s="412"/>
      <c r="H22" s="412"/>
      <c r="I22" s="412"/>
      <c r="J22" s="412"/>
      <c r="K22" s="412"/>
      <c r="L22" s="413"/>
      <c r="M22" s="405" t="s">
        <v>49</v>
      </c>
      <c r="N22" s="405" t="s">
        <v>48</v>
      </c>
      <c r="O22" s="405" t="s">
        <v>47</v>
      </c>
      <c r="P22" s="414" t="s">
        <v>265</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421</v>
      </c>
      <c r="J23" s="426" t="s">
        <v>422</v>
      </c>
      <c r="K23" s="426" t="s">
        <v>423</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3" t="s">
        <v>13</v>
      </c>
      <c r="AG24" s="133" t="s">
        <v>12</v>
      </c>
      <c r="AH24" s="134" t="s">
        <v>2</v>
      </c>
      <c r="AI24" s="134"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70" sqref="B70"/>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538</v>
      </c>
    </row>
    <row r="4" spans="1:8" x14ac:dyDescent="0.25">
      <c r="B4" s="48"/>
    </row>
    <row r="5" spans="1:8" ht="18.75" x14ac:dyDescent="0.3">
      <c r="A5" s="429" t="str">
        <f>'1. паспорт местоположение'!A5:C5</f>
        <v>Год раскрытия информации: 2023 год</v>
      </c>
      <c r="B5" s="429"/>
      <c r="C5" s="164"/>
      <c r="D5" s="70"/>
      <c r="E5" s="70"/>
      <c r="F5" s="70"/>
      <c r="G5" s="70"/>
      <c r="H5" s="70"/>
    </row>
    <row r="6" spans="1:8" ht="18.75" x14ac:dyDescent="0.3">
      <c r="A6" s="138"/>
      <c r="B6" s="138"/>
      <c r="C6" s="165"/>
      <c r="D6" s="138"/>
      <c r="E6" s="138"/>
      <c r="F6" s="138"/>
      <c r="G6" s="138"/>
      <c r="H6" s="138"/>
    </row>
    <row r="7" spans="1:8" ht="18.75" x14ac:dyDescent="0.25">
      <c r="A7" s="265" t="s">
        <v>9</v>
      </c>
      <c r="B7" s="265"/>
      <c r="C7" s="166"/>
      <c r="D7" s="137"/>
      <c r="E7" s="137"/>
      <c r="F7" s="137"/>
      <c r="G7" s="137"/>
      <c r="H7" s="137"/>
    </row>
    <row r="8" spans="1:8" ht="18.75" x14ac:dyDescent="0.25">
      <c r="A8" s="137"/>
      <c r="B8" s="137"/>
      <c r="C8" s="166"/>
      <c r="D8" s="137"/>
      <c r="E8" s="137"/>
      <c r="F8" s="137"/>
      <c r="G8" s="137"/>
      <c r="H8" s="137"/>
    </row>
    <row r="9" spans="1:8" x14ac:dyDescent="0.25">
      <c r="A9" s="268" t="str">
        <f>'1. паспорт местоположение'!A9:C9</f>
        <v>АО "Россети Тюмень"</v>
      </c>
      <c r="B9" s="268"/>
      <c r="C9" s="167"/>
      <c r="D9" s="135"/>
      <c r="E9" s="135"/>
      <c r="F9" s="135"/>
      <c r="G9" s="135"/>
      <c r="H9" s="135"/>
    </row>
    <row r="10" spans="1:8" x14ac:dyDescent="0.25">
      <c r="A10" s="262" t="s">
        <v>8</v>
      </c>
      <c r="B10" s="262"/>
      <c r="C10" s="33"/>
      <c r="D10" s="136"/>
      <c r="E10" s="136"/>
      <c r="F10" s="136"/>
      <c r="G10" s="136"/>
      <c r="H10" s="136"/>
    </row>
    <row r="11" spans="1:8" ht="18.75" x14ac:dyDescent="0.25">
      <c r="A11" s="137"/>
      <c r="B11" s="137"/>
      <c r="C11" s="166"/>
      <c r="D11" s="137"/>
      <c r="E11" s="137"/>
      <c r="F11" s="137"/>
      <c r="G11" s="137"/>
      <c r="H11" s="137"/>
    </row>
    <row r="12" spans="1:8" ht="30.75" customHeight="1" x14ac:dyDescent="0.25">
      <c r="A12" s="268" t="str">
        <f>'1. паспорт местоположение'!A12:C12</f>
        <v>M_TP2000.PS.0066</v>
      </c>
      <c r="B12" s="268"/>
      <c r="C12" s="167"/>
      <c r="D12" s="135"/>
      <c r="E12" s="135"/>
      <c r="F12" s="135"/>
      <c r="G12" s="135"/>
      <c r="H12" s="135"/>
    </row>
    <row r="13" spans="1:8" x14ac:dyDescent="0.25">
      <c r="A13" s="262" t="s">
        <v>7</v>
      </c>
      <c r="B13" s="262"/>
      <c r="C13" s="33"/>
      <c r="D13" s="136"/>
      <c r="E13" s="136"/>
      <c r="F13" s="136"/>
      <c r="G13" s="136"/>
      <c r="H13" s="136"/>
    </row>
    <row r="14" spans="1:8" ht="18.75" x14ac:dyDescent="0.25">
      <c r="A14" s="11"/>
      <c r="B14" s="11"/>
      <c r="C14" s="11"/>
      <c r="D14" s="11"/>
      <c r="E14" s="11"/>
      <c r="F14" s="11"/>
      <c r="G14" s="11"/>
      <c r="H14" s="11"/>
    </row>
    <row r="15" spans="1:8" ht="42" customHeight="1" x14ac:dyDescent="0.25">
      <c r="A15" s="267" t="str">
        <f>'1. паспорт местоположение'!A15:C15</f>
        <v>Модернизация ПС-110 кВ Старый Надым (замена выключателей 110 кВ - 2шт.)</v>
      </c>
      <c r="B15" s="267"/>
      <c r="C15" s="167"/>
      <c r="D15" s="135"/>
      <c r="E15" s="135"/>
      <c r="F15" s="135"/>
      <c r="G15" s="135"/>
      <c r="H15" s="135"/>
    </row>
    <row r="16" spans="1:8" x14ac:dyDescent="0.25">
      <c r="A16" s="262" t="s">
        <v>6</v>
      </c>
      <c r="B16" s="262"/>
      <c r="C16" s="33"/>
      <c r="D16" s="136"/>
      <c r="E16" s="136"/>
      <c r="F16" s="136"/>
      <c r="G16" s="136"/>
      <c r="H16" s="136"/>
    </row>
    <row r="17" spans="1:2" x14ac:dyDescent="0.25">
      <c r="B17" s="105"/>
    </row>
    <row r="18" spans="1:2" ht="33.75" customHeight="1" x14ac:dyDescent="0.25">
      <c r="A18" s="434" t="s">
        <v>500</v>
      </c>
      <c r="B18" s="435"/>
    </row>
    <row r="19" spans="1:2" x14ac:dyDescent="0.25">
      <c r="B19" s="48"/>
    </row>
    <row r="20" spans="1:2" ht="16.5" thickBot="1" x14ac:dyDescent="0.3">
      <c r="B20" s="106"/>
    </row>
    <row r="21" spans="1:2" ht="30.75" thickBot="1" x14ac:dyDescent="0.3">
      <c r="A21" s="107" t="s">
        <v>372</v>
      </c>
      <c r="B21" s="108" t="str">
        <f>A15</f>
        <v>Модернизация ПС-110 кВ Старый Надым (замена выключателей 110 кВ - 2шт.)</v>
      </c>
    </row>
    <row r="22" spans="1:2" ht="16.5" thickBot="1" x14ac:dyDescent="0.3">
      <c r="A22" s="107" t="s">
        <v>373</v>
      </c>
      <c r="B22" s="108" t="str">
        <f>CONCATENATE('1. паспорт местоположение'!C26,", ",'1. паспорт местоположение'!C27)</f>
        <v>ЯНАО, Надымский район</v>
      </c>
    </row>
    <row r="23" spans="1:2" ht="16.5" thickBot="1" x14ac:dyDescent="0.3">
      <c r="A23" s="107" t="s">
        <v>338</v>
      </c>
      <c r="B23" s="109" t="s">
        <v>528</v>
      </c>
    </row>
    <row r="24" spans="1:2" ht="16.5" thickBot="1" x14ac:dyDescent="0.3">
      <c r="A24" s="107" t="s">
        <v>374</v>
      </c>
      <c r="B24" s="109" t="s">
        <v>556</v>
      </c>
    </row>
    <row r="25" spans="1:2" ht="16.5" thickBot="1" x14ac:dyDescent="0.3">
      <c r="A25" s="110" t="s">
        <v>375</v>
      </c>
      <c r="B25" s="108">
        <f>'3.3 паспорт описание'!C29</f>
        <v>2025</v>
      </c>
    </row>
    <row r="26" spans="1:2" ht="16.5" thickBot="1" x14ac:dyDescent="0.3">
      <c r="A26" s="111" t="s">
        <v>376</v>
      </c>
      <c r="B26" s="108" t="str">
        <f>'3.3 паспорт описание'!C30</f>
        <v>С</v>
      </c>
    </row>
    <row r="27" spans="1:2" ht="29.25" thickBot="1" x14ac:dyDescent="0.3">
      <c r="A27" s="118" t="s">
        <v>559</v>
      </c>
      <c r="B27" s="190">
        <v>20.661000000000001</v>
      </c>
    </row>
    <row r="28" spans="1:2" ht="16.5" thickBot="1" x14ac:dyDescent="0.3">
      <c r="A28" s="113" t="s">
        <v>377</v>
      </c>
      <c r="B28" s="113" t="s">
        <v>555</v>
      </c>
    </row>
    <row r="29" spans="1:2" ht="29.25" thickBot="1" x14ac:dyDescent="0.3">
      <c r="A29" s="119" t="s">
        <v>378</v>
      </c>
      <c r="B29" s="191">
        <v>0</v>
      </c>
    </row>
    <row r="30" spans="1:2" ht="29.25" thickBot="1" x14ac:dyDescent="0.3">
      <c r="A30" s="119" t="s">
        <v>379</v>
      </c>
      <c r="B30" s="191">
        <v>0</v>
      </c>
    </row>
    <row r="31" spans="1:2" ht="16.5" thickBot="1" x14ac:dyDescent="0.3">
      <c r="A31" s="113" t="s">
        <v>380</v>
      </c>
      <c r="B31" s="113"/>
    </row>
    <row r="32" spans="1:2" ht="29.25" thickBot="1" x14ac:dyDescent="0.3">
      <c r="A32" s="119" t="s">
        <v>381</v>
      </c>
      <c r="B32" s="191">
        <v>0</v>
      </c>
    </row>
    <row r="33" spans="1:2" ht="16.5" thickBot="1" x14ac:dyDescent="0.3">
      <c r="A33" s="113" t="s">
        <v>524</v>
      </c>
      <c r="B33" s="162"/>
    </row>
    <row r="34" spans="1:2" ht="16.5" thickBot="1" x14ac:dyDescent="0.3">
      <c r="A34" s="113" t="s">
        <v>383</v>
      </c>
      <c r="B34" s="162"/>
    </row>
    <row r="35" spans="1:2" ht="16.5" thickBot="1" x14ac:dyDescent="0.3">
      <c r="A35" s="113" t="s">
        <v>384</v>
      </c>
      <c r="B35" s="162"/>
    </row>
    <row r="36" spans="1:2" ht="16.5" thickBot="1" x14ac:dyDescent="0.3">
      <c r="A36" s="113" t="s">
        <v>385</v>
      </c>
      <c r="B36" s="162"/>
    </row>
    <row r="37" spans="1:2" ht="29.25" thickBot="1" x14ac:dyDescent="0.3">
      <c r="A37" s="119" t="s">
        <v>386</v>
      </c>
      <c r="B37" s="191">
        <v>0</v>
      </c>
    </row>
    <row r="38" spans="1:2" ht="16.5" thickBot="1" x14ac:dyDescent="0.3">
      <c r="A38" s="113" t="s">
        <v>382</v>
      </c>
      <c r="B38" s="113"/>
    </row>
    <row r="39" spans="1:2" ht="16.5" thickBot="1" x14ac:dyDescent="0.3">
      <c r="A39" s="113" t="s">
        <v>383</v>
      </c>
      <c r="B39" s="113"/>
    </row>
    <row r="40" spans="1:2" ht="16.5" thickBot="1" x14ac:dyDescent="0.3">
      <c r="A40" s="113" t="s">
        <v>384</v>
      </c>
      <c r="B40" s="113"/>
    </row>
    <row r="41" spans="1:2" ht="16.5" thickBot="1" x14ac:dyDescent="0.3">
      <c r="A41" s="113" t="s">
        <v>385</v>
      </c>
      <c r="B41" s="113"/>
    </row>
    <row r="42" spans="1:2" ht="29.25" thickBot="1" x14ac:dyDescent="0.3">
      <c r="A42" s="119" t="s">
        <v>387</v>
      </c>
      <c r="B42" s="191">
        <v>0</v>
      </c>
    </row>
    <row r="43" spans="1:2" ht="16.5" thickBot="1" x14ac:dyDescent="0.3">
      <c r="A43" s="113" t="s">
        <v>525</v>
      </c>
      <c r="B43" s="162"/>
    </row>
    <row r="44" spans="1:2" ht="16.5" thickBot="1" x14ac:dyDescent="0.3">
      <c r="A44" s="113" t="s">
        <v>383</v>
      </c>
      <c r="B44" s="162"/>
    </row>
    <row r="45" spans="1:2" ht="16.5" thickBot="1" x14ac:dyDescent="0.3">
      <c r="A45" s="113" t="s">
        <v>384</v>
      </c>
      <c r="B45" s="162"/>
    </row>
    <row r="46" spans="1:2" ht="16.5" thickBot="1" x14ac:dyDescent="0.3">
      <c r="A46" s="113" t="s">
        <v>385</v>
      </c>
      <c r="B46" s="162"/>
    </row>
    <row r="47" spans="1:2" ht="29.25" thickBot="1" x14ac:dyDescent="0.3">
      <c r="A47" s="112" t="s">
        <v>388</v>
      </c>
      <c r="B47" s="113" t="s">
        <v>539</v>
      </c>
    </row>
    <row r="48" spans="1:2" ht="16.5" thickBot="1" x14ac:dyDescent="0.3">
      <c r="A48" s="114" t="s">
        <v>380</v>
      </c>
      <c r="B48" s="120"/>
    </row>
    <row r="49" spans="1:3" ht="16.5" thickBot="1" x14ac:dyDescent="0.3">
      <c r="A49" s="114" t="s">
        <v>389</v>
      </c>
      <c r="B49" s="120"/>
    </row>
    <row r="50" spans="1:3" ht="16.5" thickBot="1" x14ac:dyDescent="0.3">
      <c r="A50" s="114" t="s">
        <v>390</v>
      </c>
      <c r="B50" s="120"/>
    </row>
    <row r="51" spans="1:3" ht="16.5" thickBot="1" x14ac:dyDescent="0.3">
      <c r="A51" s="114" t="s">
        <v>391</v>
      </c>
      <c r="B51" s="161"/>
    </row>
    <row r="52" spans="1:3" ht="16.5" thickBot="1" x14ac:dyDescent="0.3">
      <c r="A52" s="110" t="s">
        <v>392</v>
      </c>
      <c r="B52" s="121"/>
    </row>
    <row r="53" spans="1:3" ht="16.5" thickBot="1" x14ac:dyDescent="0.3">
      <c r="A53" s="110" t="s">
        <v>393</v>
      </c>
      <c r="B53" s="160"/>
    </row>
    <row r="54" spans="1:3" ht="16.5" thickBot="1" x14ac:dyDescent="0.3">
      <c r="A54" s="110" t="s">
        <v>394</v>
      </c>
      <c r="B54" s="121"/>
    </row>
    <row r="55" spans="1:3" ht="16.5" thickBot="1" x14ac:dyDescent="0.3">
      <c r="A55" s="111" t="s">
        <v>395</v>
      </c>
      <c r="B55" s="159"/>
    </row>
    <row r="56" spans="1:3" ht="15.75" customHeight="1" x14ac:dyDescent="0.25">
      <c r="A56" s="112" t="s">
        <v>396</v>
      </c>
      <c r="B56" s="114"/>
      <c r="C56" s="430"/>
    </row>
    <row r="57" spans="1:3" x14ac:dyDescent="0.25">
      <c r="A57" s="116" t="s">
        <v>397</v>
      </c>
      <c r="B57" s="116" t="s">
        <v>553</v>
      </c>
      <c r="C57" s="430"/>
    </row>
    <row r="58" spans="1:3" x14ac:dyDescent="0.25">
      <c r="A58" s="116" t="s">
        <v>398</v>
      </c>
      <c r="B58" s="116"/>
      <c r="C58" s="430"/>
    </row>
    <row r="59" spans="1:3" ht="16.5" thickBot="1" x14ac:dyDescent="0.3">
      <c r="A59" s="116" t="s">
        <v>399</v>
      </c>
      <c r="B59" s="116"/>
      <c r="C59" s="430"/>
    </row>
    <row r="60" spans="1:3" ht="16.5" thickBot="1" x14ac:dyDescent="0.3">
      <c r="A60" s="116" t="s">
        <v>400</v>
      </c>
      <c r="B60" s="113" t="s">
        <v>539</v>
      </c>
      <c r="C60" s="430"/>
    </row>
    <row r="61" spans="1:3" ht="16.5" thickBot="1" x14ac:dyDescent="0.3">
      <c r="A61" s="117" t="s">
        <v>401</v>
      </c>
      <c r="B61" s="113" t="s">
        <v>539</v>
      </c>
      <c r="C61" s="430"/>
    </row>
    <row r="62" spans="1:3" ht="30.75" thickBot="1" x14ac:dyDescent="0.3">
      <c r="A62" s="114" t="s">
        <v>402</v>
      </c>
      <c r="B62" s="113" t="s">
        <v>539</v>
      </c>
    </row>
    <row r="63" spans="1:3" ht="29.25" thickBot="1" x14ac:dyDescent="0.3">
      <c r="A63" s="110" t="s">
        <v>403</v>
      </c>
      <c r="B63" s="113" t="s">
        <v>539</v>
      </c>
    </row>
    <row r="64" spans="1:3" ht="16.5" thickBot="1" x14ac:dyDescent="0.3">
      <c r="A64" s="114" t="s">
        <v>380</v>
      </c>
      <c r="B64" s="122"/>
    </row>
    <row r="65" spans="1:3" ht="16.5" thickBot="1" x14ac:dyDescent="0.3">
      <c r="A65" s="114" t="s">
        <v>404</v>
      </c>
      <c r="B65" s="115"/>
    </row>
    <row r="66" spans="1:3" ht="16.5" thickBot="1" x14ac:dyDescent="0.3">
      <c r="A66" s="114" t="s">
        <v>405</v>
      </c>
      <c r="B66" s="122"/>
    </row>
    <row r="67" spans="1:3" ht="16.5" thickBot="1" x14ac:dyDescent="0.3">
      <c r="A67" s="123" t="s">
        <v>406</v>
      </c>
      <c r="B67" s="113" t="s">
        <v>554</v>
      </c>
      <c r="C67" s="168"/>
    </row>
    <row r="68" spans="1:3" ht="16.5" thickBot="1" x14ac:dyDescent="0.3">
      <c r="A68" s="110" t="s">
        <v>407</v>
      </c>
      <c r="B68" s="113" t="s">
        <v>605</v>
      </c>
    </row>
    <row r="69" spans="1:3" ht="16.5" thickBot="1" x14ac:dyDescent="0.3">
      <c r="A69" s="116" t="s">
        <v>408</v>
      </c>
      <c r="B69" s="124"/>
    </row>
    <row r="70" spans="1:3" ht="16.5" thickBot="1" x14ac:dyDescent="0.3">
      <c r="A70" s="116" t="s">
        <v>409</v>
      </c>
      <c r="B70" s="124"/>
    </row>
    <row r="71" spans="1:3" ht="16.5" thickBot="1" x14ac:dyDescent="0.3">
      <c r="A71" s="116" t="s">
        <v>410</v>
      </c>
      <c r="B71" s="124"/>
    </row>
    <row r="72" spans="1:3" ht="29.25" thickBot="1" x14ac:dyDescent="0.3">
      <c r="A72" s="125" t="s">
        <v>411</v>
      </c>
      <c r="B72" s="122" t="s">
        <v>546</v>
      </c>
      <c r="C72" s="169"/>
    </row>
    <row r="73" spans="1:3" ht="28.5" x14ac:dyDescent="0.25">
      <c r="A73" s="112" t="s">
        <v>412</v>
      </c>
      <c r="B73" s="431"/>
      <c r="C73" s="430"/>
    </row>
    <row r="74" spans="1:3" x14ac:dyDescent="0.25">
      <c r="A74" s="116" t="s">
        <v>413</v>
      </c>
      <c r="B74" s="432"/>
      <c r="C74" s="430"/>
    </row>
    <row r="75" spans="1:3" x14ac:dyDescent="0.25">
      <c r="A75" s="116" t="s">
        <v>414</v>
      </c>
      <c r="B75" s="432"/>
      <c r="C75" s="430"/>
    </row>
    <row r="76" spans="1:3" x14ac:dyDescent="0.25">
      <c r="A76" s="116" t="s">
        <v>415</v>
      </c>
      <c r="B76" s="432"/>
      <c r="C76" s="430"/>
    </row>
    <row r="77" spans="1:3" x14ac:dyDescent="0.25">
      <c r="A77" s="116" t="s">
        <v>416</v>
      </c>
      <c r="B77" s="432"/>
      <c r="C77" s="430"/>
    </row>
    <row r="78" spans="1:3" ht="16.5" thickBot="1" x14ac:dyDescent="0.3">
      <c r="A78" s="126" t="s">
        <v>417</v>
      </c>
      <c r="B78" s="433"/>
      <c r="C78" s="430"/>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2023-12-05T10:54:22Z</dcterms:modified>
</cp:coreProperties>
</file>